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F:\РСП\Отчеты ИПР\2025\ГОД\к 15.04.2026\Готовое\-Отчет по ИПР-2025(год)\Отчет (пр.320)\"/>
    </mc:Choice>
  </mc:AlternateContent>
  <xr:revisionPtr revIDLastSave="0" documentId="8_{B35C06E3-D373-4E84-9EA9-EF9DBAD39B76}" xr6:coauthVersionLast="40" xr6:coauthVersionMax="40" xr10:uidLastSave="{00000000-0000-0000-0000-000000000000}"/>
  <bookViews>
    <workbookView xWindow="0" yWindow="0" windowWidth="28800" windowHeight="11925" xr2:uid="{23587470-D699-495D-AD3A-D272CDAB2A00}"/>
  </bookViews>
  <sheets>
    <sheet name="Ф4" sheetId="1" r:id="rId1"/>
  </sheets>
  <externalReferences>
    <externalReference r:id="rId2"/>
    <externalReference r:id="rId3"/>
  </externalReferences>
  <definedNames>
    <definedName name="_xlnm._FilterDatabase" localSheetId="0" hidden="1">Ф4!$A$17:$V$113</definedName>
    <definedName name="prd">[2]Титульный!$J$13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94" i="1" l="1"/>
  <c r="T94" i="1"/>
  <c r="S94" i="1"/>
  <c r="R94" i="1"/>
  <c r="Q94" i="1"/>
  <c r="U93" i="1"/>
  <c r="T93" i="1"/>
  <c r="S93" i="1"/>
  <c r="R93" i="1"/>
  <c r="Q93" i="1"/>
  <c r="U92" i="1"/>
  <c r="T92" i="1"/>
  <c r="S92" i="1"/>
  <c r="R92" i="1"/>
  <c r="Q92" i="1"/>
  <c r="U91" i="1"/>
  <c r="T91" i="1"/>
  <c r="S91" i="1"/>
  <c r="R91" i="1"/>
  <c r="Q91" i="1"/>
  <c r="U90" i="1"/>
  <c r="T90" i="1"/>
  <c r="S90" i="1"/>
  <c r="R90" i="1"/>
  <c r="Q90" i="1"/>
  <c r="U89" i="1"/>
  <c r="T89" i="1"/>
  <c r="S89" i="1"/>
  <c r="R89" i="1"/>
  <c r="Q89" i="1"/>
  <c r="U88" i="1"/>
  <c r="T88" i="1"/>
  <c r="S88" i="1"/>
  <c r="R88" i="1"/>
  <c r="Q88" i="1"/>
  <c r="U87" i="1"/>
  <c r="U86" i="1" s="1"/>
  <c r="U85" i="1" s="1"/>
  <c r="T87" i="1"/>
  <c r="T86" i="1" s="1"/>
  <c r="T85" i="1" s="1"/>
  <c r="S87" i="1"/>
  <c r="S86" i="1" s="1"/>
  <c r="S85" i="1" s="1"/>
  <c r="R87" i="1"/>
  <c r="R86" i="1" s="1"/>
  <c r="R85" i="1" s="1"/>
  <c r="Q87" i="1"/>
  <c r="Q86" i="1" s="1"/>
  <c r="Q85" i="1" s="1"/>
  <c r="P86" i="1"/>
  <c r="P85" i="1" s="1"/>
  <c r="P74" i="1" s="1"/>
  <c r="P20" i="1" s="1"/>
  <c r="P18" i="1" s="1"/>
  <c r="O86" i="1"/>
  <c r="N86" i="1"/>
  <c r="N85" i="1" s="1"/>
  <c r="M86" i="1"/>
  <c r="L86" i="1"/>
  <c r="J86" i="1"/>
  <c r="I86" i="1"/>
  <c r="I85" i="1" s="1"/>
  <c r="I74" i="1" s="1"/>
  <c r="H86" i="1"/>
  <c r="G86" i="1"/>
  <c r="G85" i="1" s="1"/>
  <c r="G74" i="1" s="1"/>
  <c r="F86" i="1"/>
  <c r="O85" i="1"/>
  <c r="M85" i="1"/>
  <c r="L85" i="1"/>
  <c r="J85" i="1"/>
  <c r="H85" i="1"/>
  <c r="F85" i="1"/>
  <c r="U83" i="1"/>
  <c r="T83" i="1"/>
  <c r="S83" i="1"/>
  <c r="R83" i="1"/>
  <c r="Q83" i="1"/>
  <c r="U82" i="1"/>
  <c r="T82" i="1"/>
  <c r="S82" i="1"/>
  <c r="R82" i="1"/>
  <c r="Q82" i="1"/>
  <c r="Q76" i="1" s="1"/>
  <c r="Q75" i="1" s="1"/>
  <c r="U81" i="1"/>
  <c r="T81" i="1"/>
  <c r="S81" i="1"/>
  <c r="R81" i="1"/>
  <c r="Q81" i="1"/>
  <c r="U80" i="1"/>
  <c r="T80" i="1"/>
  <c r="S80" i="1"/>
  <c r="R80" i="1"/>
  <c r="Q80" i="1"/>
  <c r="U79" i="1"/>
  <c r="T79" i="1"/>
  <c r="S79" i="1"/>
  <c r="R79" i="1"/>
  <c r="Q79" i="1"/>
  <c r="U78" i="1"/>
  <c r="U76" i="1" s="1"/>
  <c r="U75" i="1" s="1"/>
  <c r="U74" i="1" s="1"/>
  <c r="U20" i="1" s="1"/>
  <c r="T78" i="1"/>
  <c r="S78" i="1"/>
  <c r="R78" i="1"/>
  <c r="Q78" i="1"/>
  <c r="U77" i="1"/>
  <c r="T77" i="1"/>
  <c r="T76" i="1" s="1"/>
  <c r="T75" i="1" s="1"/>
  <c r="T74" i="1" s="1"/>
  <c r="S77" i="1"/>
  <c r="S76" i="1" s="1"/>
  <c r="S75" i="1" s="1"/>
  <c r="R77" i="1"/>
  <c r="R76" i="1" s="1"/>
  <c r="R75" i="1" s="1"/>
  <c r="R74" i="1" s="1"/>
  <c r="Q77" i="1"/>
  <c r="P76" i="1"/>
  <c r="O76" i="1"/>
  <c r="O75" i="1" s="1"/>
  <c r="O74" i="1" s="1"/>
  <c r="N76" i="1"/>
  <c r="M76" i="1"/>
  <c r="L76" i="1"/>
  <c r="J76" i="1"/>
  <c r="I76" i="1"/>
  <c r="H76" i="1"/>
  <c r="G76" i="1"/>
  <c r="F76" i="1"/>
  <c r="F75" i="1" s="1"/>
  <c r="F74" i="1" s="1"/>
  <c r="F20" i="1" s="1"/>
  <c r="P75" i="1"/>
  <c r="N75" i="1"/>
  <c r="N74" i="1" s="1"/>
  <c r="N20" i="1" s="1"/>
  <c r="M75" i="1"/>
  <c r="L75" i="1"/>
  <c r="J75" i="1"/>
  <c r="I75" i="1"/>
  <c r="H75" i="1"/>
  <c r="H74" i="1" s="1"/>
  <c r="H20" i="1" s="1"/>
  <c r="G75" i="1"/>
  <c r="M74" i="1"/>
  <c r="L74" i="1"/>
  <c r="J74" i="1"/>
  <c r="U73" i="1"/>
  <c r="T73" i="1"/>
  <c r="S73" i="1"/>
  <c r="R73" i="1"/>
  <c r="Q73" i="1"/>
  <c r="U72" i="1"/>
  <c r="T72" i="1"/>
  <c r="T71" i="1" s="1"/>
  <c r="T69" i="1" s="1"/>
  <c r="S72" i="1"/>
  <c r="R72" i="1"/>
  <c r="Q72" i="1"/>
  <c r="Q71" i="1" s="1"/>
  <c r="Q69" i="1" s="1"/>
  <c r="U71" i="1"/>
  <c r="S71" i="1"/>
  <c r="R71" i="1"/>
  <c r="P71" i="1"/>
  <c r="O71" i="1"/>
  <c r="N71" i="1"/>
  <c r="N69" i="1" s="1"/>
  <c r="M71" i="1"/>
  <c r="L71" i="1"/>
  <c r="J71" i="1"/>
  <c r="I71" i="1"/>
  <c r="H71" i="1"/>
  <c r="G71" i="1"/>
  <c r="F71" i="1"/>
  <c r="D70" i="1"/>
  <c r="D69" i="1" s="1"/>
  <c r="D26" i="1" s="1"/>
  <c r="D19" i="1" s="1"/>
  <c r="D18" i="1" s="1"/>
  <c r="U69" i="1"/>
  <c r="S69" i="1"/>
  <c r="R69" i="1"/>
  <c r="P69" i="1"/>
  <c r="O69" i="1"/>
  <c r="M69" i="1"/>
  <c r="L69" i="1"/>
  <c r="J69" i="1"/>
  <c r="I69" i="1"/>
  <c r="H69" i="1"/>
  <c r="H26" i="1" s="1"/>
  <c r="H19" i="1" s="1"/>
  <c r="H18" i="1" s="1"/>
  <c r="G69" i="1"/>
  <c r="F69" i="1"/>
  <c r="U56" i="1"/>
  <c r="T56" i="1"/>
  <c r="S56" i="1"/>
  <c r="R56" i="1"/>
  <c r="Q56" i="1"/>
  <c r="U55" i="1"/>
  <c r="T55" i="1"/>
  <c r="S55" i="1"/>
  <c r="R55" i="1"/>
  <c r="Q55" i="1"/>
  <c r="U54" i="1"/>
  <c r="T54" i="1"/>
  <c r="S54" i="1"/>
  <c r="R54" i="1"/>
  <c r="Q54" i="1"/>
  <c r="U53" i="1"/>
  <c r="T53" i="1"/>
  <c r="S53" i="1"/>
  <c r="R53" i="1"/>
  <c r="Q53" i="1"/>
  <c r="U52" i="1"/>
  <c r="T52" i="1"/>
  <c r="S52" i="1"/>
  <c r="R52" i="1"/>
  <c r="Q52" i="1"/>
  <c r="U51" i="1"/>
  <c r="T51" i="1"/>
  <c r="S51" i="1"/>
  <c r="R51" i="1"/>
  <c r="Q51" i="1"/>
  <c r="U50" i="1"/>
  <c r="T50" i="1"/>
  <c r="S50" i="1"/>
  <c r="R50" i="1"/>
  <c r="Q50" i="1"/>
  <c r="U49" i="1"/>
  <c r="T49" i="1"/>
  <c r="S49" i="1"/>
  <c r="R49" i="1"/>
  <c r="Q49" i="1"/>
  <c r="U48" i="1"/>
  <c r="T48" i="1"/>
  <c r="S48" i="1"/>
  <c r="R48" i="1"/>
  <c r="Q48" i="1"/>
  <c r="U47" i="1"/>
  <c r="T47" i="1"/>
  <c r="S47" i="1"/>
  <c r="R47" i="1"/>
  <c r="Q47" i="1"/>
  <c r="K47" i="1"/>
  <c r="U46" i="1"/>
  <c r="T46" i="1"/>
  <c r="S46" i="1"/>
  <c r="R46" i="1"/>
  <c r="Q46" i="1"/>
  <c r="K46" i="1"/>
  <c r="U45" i="1"/>
  <c r="T45" i="1"/>
  <c r="S45" i="1"/>
  <c r="R45" i="1"/>
  <c r="Q45" i="1"/>
  <c r="K45" i="1"/>
  <c r="U44" i="1"/>
  <c r="T44" i="1"/>
  <c r="S44" i="1"/>
  <c r="R44" i="1"/>
  <c r="Q44" i="1"/>
  <c r="K44" i="1"/>
  <c r="U43" i="1"/>
  <c r="T43" i="1"/>
  <c r="S43" i="1"/>
  <c r="R43" i="1"/>
  <c r="Q43" i="1"/>
  <c r="K43" i="1"/>
  <c r="U42" i="1"/>
  <c r="T42" i="1"/>
  <c r="S42" i="1"/>
  <c r="R42" i="1"/>
  <c r="Q42" i="1"/>
  <c r="U41" i="1"/>
  <c r="T41" i="1"/>
  <c r="S41" i="1"/>
  <c r="R41" i="1"/>
  <c r="Q41" i="1"/>
  <c r="U40" i="1"/>
  <c r="T40" i="1"/>
  <c r="S40" i="1"/>
  <c r="R40" i="1"/>
  <c r="Q40" i="1"/>
  <c r="K40" i="1"/>
  <c r="U39" i="1"/>
  <c r="T39" i="1"/>
  <c r="S39" i="1"/>
  <c r="R39" i="1"/>
  <c r="Q39" i="1"/>
  <c r="U38" i="1"/>
  <c r="T38" i="1"/>
  <c r="S38" i="1"/>
  <c r="R38" i="1"/>
  <c r="Q38" i="1"/>
  <c r="K38" i="1"/>
  <c r="U37" i="1"/>
  <c r="T37" i="1"/>
  <c r="S37" i="1"/>
  <c r="R37" i="1"/>
  <c r="Q37" i="1"/>
  <c r="K37" i="1"/>
  <c r="U36" i="1"/>
  <c r="T36" i="1"/>
  <c r="S36" i="1"/>
  <c r="R36" i="1"/>
  <c r="Q36" i="1"/>
  <c r="K36" i="1"/>
  <c r="U35" i="1"/>
  <c r="T35" i="1"/>
  <c r="S35" i="1"/>
  <c r="R35" i="1"/>
  <c r="Q35" i="1"/>
  <c r="K35" i="1"/>
  <c r="U34" i="1"/>
  <c r="T34" i="1"/>
  <c r="S34" i="1"/>
  <c r="R34" i="1"/>
  <c r="Q34" i="1"/>
  <c r="Q30" i="1" s="1"/>
  <c r="Q27" i="1" s="1"/>
  <c r="Q26" i="1" s="1"/>
  <c r="Q19" i="1" s="1"/>
  <c r="K34" i="1"/>
  <c r="U33" i="1"/>
  <c r="T33" i="1"/>
  <c r="S33" i="1"/>
  <c r="R33" i="1"/>
  <c r="Q33" i="1"/>
  <c r="K33" i="1"/>
  <c r="U32" i="1"/>
  <c r="T32" i="1"/>
  <c r="S32" i="1"/>
  <c r="R32" i="1"/>
  <c r="Q32" i="1"/>
  <c r="K32" i="1"/>
  <c r="U31" i="1"/>
  <c r="T31" i="1"/>
  <c r="S31" i="1"/>
  <c r="S30" i="1" s="1"/>
  <c r="S27" i="1" s="1"/>
  <c r="S26" i="1" s="1"/>
  <c r="S19" i="1" s="1"/>
  <c r="R31" i="1"/>
  <c r="Q31" i="1"/>
  <c r="U30" i="1"/>
  <c r="P30" i="1"/>
  <c r="O30" i="1"/>
  <c r="N30" i="1"/>
  <c r="N27" i="1" s="1"/>
  <c r="M30" i="1"/>
  <c r="L30" i="1"/>
  <c r="J30" i="1"/>
  <c r="J27" i="1" s="1"/>
  <c r="J26" i="1" s="1"/>
  <c r="J19" i="1" s="1"/>
  <c r="J18" i="1" s="1"/>
  <c r="I30" i="1"/>
  <c r="H30" i="1"/>
  <c r="G30" i="1"/>
  <c r="F30" i="1"/>
  <c r="U29" i="1"/>
  <c r="U27" i="1" s="1"/>
  <c r="U26" i="1" s="1"/>
  <c r="U19" i="1" s="1"/>
  <c r="U18" i="1" s="1"/>
  <c r="T29" i="1"/>
  <c r="S29" i="1"/>
  <c r="R29" i="1"/>
  <c r="Q29" i="1"/>
  <c r="U28" i="1"/>
  <c r="T28" i="1"/>
  <c r="S28" i="1"/>
  <c r="R28" i="1"/>
  <c r="R27" i="1" s="1"/>
  <c r="R26" i="1" s="1"/>
  <c r="R19" i="1" s="1"/>
  <c r="R18" i="1" s="1"/>
  <c r="Q28" i="1"/>
  <c r="T27" i="1"/>
  <c r="T26" i="1" s="1"/>
  <c r="T19" i="1" s="1"/>
  <c r="T18" i="1" s="1"/>
  <c r="P27" i="1"/>
  <c r="O27" i="1"/>
  <c r="O26" i="1" s="1"/>
  <c r="O19" i="1" s="1"/>
  <c r="O18" i="1" s="1"/>
  <c r="M27" i="1"/>
  <c r="L27" i="1"/>
  <c r="L26" i="1" s="1"/>
  <c r="L19" i="1" s="1"/>
  <c r="L18" i="1" s="1"/>
  <c r="I27" i="1"/>
  <c r="H27" i="1"/>
  <c r="G27" i="1"/>
  <c r="F27" i="1"/>
  <c r="F26" i="1" s="1"/>
  <c r="F19" i="1" s="1"/>
  <c r="F18" i="1" s="1"/>
  <c r="P26" i="1"/>
  <c r="M26" i="1"/>
  <c r="I26" i="1"/>
  <c r="G26" i="1"/>
  <c r="S22" i="1"/>
  <c r="L20" i="1"/>
  <c r="J20" i="1"/>
  <c r="P19" i="1"/>
  <c r="M19" i="1"/>
  <c r="I19" i="1"/>
  <c r="G19" i="1"/>
  <c r="M18" i="1"/>
  <c r="I18" i="1"/>
  <c r="G18" i="1"/>
  <c r="N26" i="1" l="1"/>
  <c r="N19" i="1" s="1"/>
  <c r="N18" i="1" s="1"/>
  <c r="Q74" i="1"/>
  <c r="Q20" i="1" s="1"/>
  <c r="Q18" i="1" s="1"/>
  <c r="S74" i="1"/>
  <c r="S20" i="1" s="1"/>
  <c r="S18" i="1" s="1"/>
</calcChain>
</file>

<file path=xl/sharedStrings.xml><?xml version="1.0" encoding="utf-8"?>
<sst xmlns="http://schemas.openxmlformats.org/spreadsheetml/2006/main" count="1272" uniqueCount="224">
  <si>
    <t>Приложение № 4</t>
  </si>
  <si>
    <t>к приказу Минэнерго России
от 25 апреля 2018 г. № 320</t>
  </si>
  <si>
    <t xml:space="preserve">Форма 4. Отчет о постановке объектов электросетевого хозяйства под напряжение
и (или) включении объектов капитального строительства для проведения пусконаладочных работ </t>
  </si>
  <si>
    <t>за</t>
  </si>
  <si>
    <t>2025</t>
  </si>
  <si>
    <t>год</t>
  </si>
  <si>
    <t xml:space="preserve">Отчет о реализации инвестиционной программы </t>
  </si>
  <si>
    <t>Акционерное общество "Ремонтно-строительное предприятие"</t>
  </si>
  <si>
    <t>полное наименование субъекта электроэнергетики</t>
  </si>
  <si>
    <t xml:space="preserve">Год раскрытия информации: </t>
  </si>
  <si>
    <t>2026</t>
  </si>
  <si>
    <t xml:space="preserve"> год</t>
  </si>
  <si>
    <t xml:space="preserve">Утвержденные плановые значения показателей приведены в соответствии с </t>
  </si>
  <si>
    <t xml:space="preserve"> Приказ Департамента экономической политики и развития города Москвы от 12.11.2024 г. № ДПР-ТД-441/24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</si>
  <si>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</si>
  <si>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</si>
  <si>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</si>
  <si>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</si>
  <si>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присоединяемого объекта генерации, который будет осуществлять поставки электроэнергии и мощности в соответствии
с договором о предоставлении
мощности *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</si>
  <si>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2025 году</t>
  </si>
  <si>
    <t>Отклонения от плановых показателей 2025 года</t>
  </si>
  <si>
    <t>Причины отклонений</t>
  </si>
  <si>
    <t>План</t>
  </si>
  <si>
    <t>Факт</t>
  </si>
  <si>
    <t>Квартал</t>
  </si>
  <si>
    <t>МВ×А</t>
  </si>
  <si>
    <t>Мвар</t>
  </si>
  <si>
    <t>км ЛЭП</t>
  </si>
  <si>
    <t>МВт</t>
  </si>
  <si>
    <t>Шт.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</si>
  <si>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</si>
  <si>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</si>
  <si>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</si>
  <si>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</si>
  <si>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</si>
  <si>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</si>
  <si>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</si>
  <si>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</si>
  <si>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</si>
  <si>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</si>
  <si>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</si>
  <si>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</si>
  <si>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</si>
  <si>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</si>
  <si>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</si>
  <si>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</si>
  <si>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</si>
  <si>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город Москва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</si>
  <si>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</si>
  <si>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</si>
  <si>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</si>
  <si>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</si>
  <si>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</si>
  <si>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</si>
  <si>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L_М_N_О_С1.1.1.1(49)</t>
  </si>
  <si>
    <t>IV</t>
  </si>
  <si>
    <t>Отклонение за счет реконструкции внепланового объекта, по причине доступности необходимых материалов на складе организации или поставщика.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</si>
  <si>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</si>
  <si>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</si>
  <si>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L_М_N_О_С1.1.1.2(8)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</si>
  <si>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</si>
  <si>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</si>
  <si>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Строительство БКТП-2х1000 п.Ерино. Трансформаторная мощность 2,000 МВА.</t>
  </si>
  <si>
    <t>J_C2.2.173.2019</t>
  </si>
  <si>
    <t>Отклонение за счет уточнения стоимости по результатам утвержденной ПСД</t>
  </si>
  <si>
    <t>Строительство 2КЛ-10кВ от РТП-39 до БКТП-2х1000 п.Ерино. Протяженность линий 0,320 км.</t>
  </si>
  <si>
    <t>J_C2.2.175.2019</t>
  </si>
  <si>
    <t>Строительство перенесено на 2026 год в связи с переносом строительства присоединяемого объекта заявителем</t>
  </si>
  <si>
    <t>Строительство 14КЛ-0,4кВ от БКТП-2х1000 до школы п.Ерино. Протяженность линий 2,080 км.</t>
  </si>
  <si>
    <t>J_C2.2.176.2019</t>
  </si>
  <si>
    <t>Монтаж трехфзного средства коммерческого учета прямого включения для школы п.Ерино</t>
  </si>
  <si>
    <t>N_C2.138.2024</t>
  </si>
  <si>
    <t>Монтаж трехфзного средства коммерческого учета полукосвенного включения для школы п.Ерино</t>
  </si>
  <si>
    <t>N_C2.139.2024</t>
  </si>
  <si>
    <t>Строительство 2КЛ-10кВ от ф.3 и ф.6 с ПС-727 до РТП-2х630 д.Красная Пахра. Протяженность линии 0,200 км.</t>
  </si>
  <si>
    <t>O_C.16.1.2025</t>
  </si>
  <si>
    <t>Строительство РТП-2х630 д.Красная Пахра. Трансформаторная мощность 1,260 МВА.</t>
  </si>
  <si>
    <t>O_C.16.2.2025</t>
  </si>
  <si>
    <t>Строительство 8КЛ-0,4кВ от РТП-2х630 до административного здания д.Красная Пахра. Протяженность линии 1,480 км</t>
  </si>
  <si>
    <t>O_C.16.3.2025</t>
  </si>
  <si>
    <t>Строительство 2КВЛ-10кВ от ф.3 и ф.42 ПС-813 до РТП-2х630 д.Лапшинка. Протяженность линии 1,065 км</t>
  </si>
  <si>
    <t>O_C.17.1.2025</t>
  </si>
  <si>
    <t>Строительство 2 КРУН-10кВ д.Лапшинка.</t>
  </si>
  <si>
    <t>O_C.17.2.2025</t>
  </si>
  <si>
    <t>Строительство РТП-2х630 д.Лапшинка. Трансформаторная мощность 1,260 МВА.</t>
  </si>
  <si>
    <t>O_C.17.3.2025</t>
  </si>
  <si>
    <t>Строительство 8КЛ-0,4кВ от РТП-2х630 до дошкольного отделения д.Лапшинка. Протяженность линии 0,540 км.</t>
  </si>
  <si>
    <t>O_C.17.4.2025</t>
  </si>
  <si>
    <t>Строительство ВЛ-10кВ от ф.4 с РТП-38 до 2КРН-10кВ п.Воскресенский. Протяженность линии 0,030 км.</t>
  </si>
  <si>
    <t>O_C.18.1.2025</t>
  </si>
  <si>
    <t>Строительство 2КРН-10кВ п.Воскресенское</t>
  </si>
  <si>
    <t>O_C.18.2.2025</t>
  </si>
  <si>
    <t>Строительство 2КЛ-10кВ от 2КРН-10кВ до ЗТП-2х630 п.Воскресенское. Протяженность линии 0,310 км</t>
  </si>
  <si>
    <t>O_C.18.3.2025</t>
  </si>
  <si>
    <t>Строительство ЗТП-2х630 п.Воскресенское. Трансформаторная мощность 1,260 МВА</t>
  </si>
  <si>
    <t>O_C.18.4.2025</t>
  </si>
  <si>
    <t>Строительство 8КЛ-0,4кВ от ЗТП-2х630 до объектов ДШИ п.Воскресенское. Протяженность линий 0,940 км</t>
  </si>
  <si>
    <t>O_C.18.5.2025</t>
  </si>
  <si>
    <t>Строительство БКТП-2х400 для техприсоединения очистных сооружений д.Яковлево. Трансформаторная мощность 0,800 МВА.</t>
  </si>
  <si>
    <t>N_C2.132.2023</t>
  </si>
  <si>
    <t>Отклонение за счет строительства внеплановых объектов, по причине доступности необходимых материалов на складе организации или поставщика.</t>
  </si>
  <si>
    <t>Строительство КЛ-10кВ от ТП-1765 до ТП-1х1000 г.Щербинка. Протяженность линии 0,170 км</t>
  </si>
  <si>
    <t>O_C.9.1.2024</t>
  </si>
  <si>
    <t>Строительство КТП-1х1000 для техприсоединения нежилого здания г.Щербинка. Трансформаторная мощность 1,000 МВА.</t>
  </si>
  <si>
    <t>O_C.9.2.2024</t>
  </si>
  <si>
    <t>Строительство 2КЛ-10кВ от ЗТП-1372 до БКТП-2х400 п.Курилово. Протяженность линии 0,320 км.</t>
  </si>
  <si>
    <t>O_C.10.1.2024</t>
  </si>
  <si>
    <t>III</t>
  </si>
  <si>
    <t>Строительство БКТП-2х400 п.Курилово. Трансформаторная мощность 0,800 МВА</t>
  </si>
  <si>
    <t>O_C.10.2.2024</t>
  </si>
  <si>
    <t>Строительство 6КЛ-0,4кВ от БКТП-2х400 до каркасно-тентовых конструкций п.Курилово. Протяженность линий 0,840 км</t>
  </si>
  <si>
    <t>O_C.10.3.2024</t>
  </si>
  <si>
    <t>Строительство распределительного пункта номинальным током 500А 10 ячеек  д.Кувекино</t>
  </si>
  <si>
    <t>O_C.15.1.2024</t>
  </si>
  <si>
    <t>Стр-во ТП-10/0,4 кВ в габаритах 1000 кВА с тр-ом 400 кВА по адресу: г. Москва, Кувекино</t>
  </si>
  <si>
    <t>P_C.15.2025</t>
  </si>
  <si>
    <t>II</t>
  </si>
  <si>
    <t>Стр-во 2КЛ-0,4 кВ от РУ-0,4 кВ ТП-10/0,4 кВ (ТУ от 23.04.2024 № 0264/24/ТУ)</t>
  </si>
  <si>
    <t>P_C.16.2025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</si>
  <si>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</si>
  <si>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</si>
  <si>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</si>
  <si>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</si>
  <si>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</si>
  <si>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</si>
  <si>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</si>
  <si>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</si>
  <si>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</si>
  <si>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</si>
  <si>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</si>
  <si>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</si>
  <si>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</si>
  <si>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</si>
  <si>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</si>
  <si>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</si>
  <si>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</si>
  <si>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</si>
  <si>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</si>
  <si>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</si>
  <si>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</si>
  <si>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КТП-1372 п.Курилово с монтажем двух ячеек</t>
  </si>
  <si>
    <t>О_Р.7.2024</t>
  </si>
  <si>
    <t>Реконструкция ВЛ-0,4кВ от оп.6 с КТП-591 в сторону заявителя с.Вороново</t>
  </si>
  <si>
    <t>О_Р.8.2024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</si>
  <si>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</si>
  <si>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</si>
  <si>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</si>
  <si>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</si>
  <si>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</si>
  <si>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</si>
  <si>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Реконструкция РУ-10кВ в ЗТП-1 ДНП  "Витязь" д.Десна. Замена ячеек - 6 шт.</t>
  </si>
  <si>
    <t>М_Р1.2.7.2022</t>
  </si>
  <si>
    <t>Реконструкция РУ-10кВ в ЗТП-2 ДНП  "Витязь" д.Десна.Замена ячеек - 8 шт.</t>
  </si>
  <si>
    <t>М_Р1.2.8.2022</t>
  </si>
  <si>
    <t>Ре-ция КТП-4452 с заменой тра-ора 400 кВА на трансформатор 1000 кВА</t>
  </si>
  <si>
    <t>О_Р.9.2025</t>
  </si>
  <si>
    <t>Реконструкция ТП-27 с заменой трансформатора 400 кВА на трансформатор 630 кВа</t>
  </si>
  <si>
    <t>О_Р.10.2025</t>
  </si>
  <si>
    <t>Реконструкция ТП-4211 с заменой трансформаторов 2х250 кВА на трансформаторы 2х400 кВА</t>
  </si>
  <si>
    <t>О_Р.11.2025</t>
  </si>
  <si>
    <t>Реконструкция КРН-72 по адресу: г. Москва, Новомосковский АО, р-н Коммунарка, п. Воскресенское</t>
  </si>
  <si>
    <t>О_Р.12.2025</t>
  </si>
  <si>
    <t>Реконструкция КРН-77 по адресу: г. Москва, Новомосковский АО, р-н Коммунарка, п. Воскресенское</t>
  </si>
  <si>
    <t>О_Р.13.2025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</si>
  <si>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</si>
  <si>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</si>
  <si>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</si>
  <si>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</si>
  <si>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</si>
  <si>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</si>
  <si>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ВКЛ-10кВ от ф.18 с ПС-377 до ЗТП-312 п.Минзаг. Протяженность по трассе 1,114 км</t>
  </si>
  <si>
    <t>M_Р1.1.19.2022</t>
  </si>
  <si>
    <t>Реконструкция ВКЛ-10кВ от ф.22 с ПС-377 до ЗТП-312 п.Минзаг. Протяженность по трассе 1,045 км</t>
  </si>
  <si>
    <t>M_Р1.1.20.2022</t>
  </si>
  <si>
    <t>Реконструкция КВЛ-6кВ от ф.9 с РП-10/ПС-316 до КТП-482 д.Жуковка. Протяженность линии 0,355 км.</t>
  </si>
  <si>
    <t>О_Р.1.2024</t>
  </si>
  <si>
    <t>Реконструкция ВЛ-0,4кВ от КТП-755 до участков СПК "Десна-1" д.Фоминское. Протяженность 1,018 км.</t>
  </si>
  <si>
    <t>О_Р.3.2024</t>
  </si>
  <si>
    <t>Реконструкция ВКЛ-6кВ от ф.10 с ПС-357 до КТП-155 д.Тетеренки. Протяженность 0,607 км.</t>
  </si>
  <si>
    <t>О_Р.4.2024</t>
  </si>
  <si>
    <t>Реконструкция ВЛ-0,4кВ от КТП-155 до участков СНТ "Черничка" д.Тетеренки. Протяженность линии 4,550 км.</t>
  </si>
  <si>
    <t>О_Р.5.2024</t>
  </si>
  <si>
    <t>Реконструкция ВЛ-6кВ от ф.12 с ПС-596 до КТП-1450 ГСК "Каскад". Протяженность 0,354 км</t>
  </si>
  <si>
    <t>О_Р.6.2024</t>
  </si>
  <si>
    <t>Реконструкция ВЛ-10 кВ отпайка от оп. № 102 ВЛ-10 кВ ф. 5 с РП-13 с ПС-527 "Кресты"</t>
  </si>
  <si>
    <t>О_Р.14.2025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</si>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</sst>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5" fillId="0" borderId="0"/>
    <xf numFmtId="0" fontId="1" fillId="0" borderId="0"/>
  </cellStyleXfs>
  <cellXfs count="62">
    <xf numFmtId="0" fontId="0" fillId="0" borderId="0" xfId="0"/>
    <xf numFmtId="0" fontId="2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>
      <alignment horizontal="right"/>
    </xf>
    <xf numFmtId="0" fontId="3" fillId="0" borderId="0" xfId="0" applyNumberFormat="1" applyFont="1" applyFill="1" applyBorder="1" applyAlignment="1">
      <alignment horizontal="right" vertical="top" wrapText="1"/>
    </xf>
    <xf numFmtId="0" fontId="2" fillId="0" borderId="0" xfId="0" applyNumberFormat="1" applyFont="1" applyFill="1" applyBorder="1" applyAlignment="1">
      <alignment horizontal="center" wrapText="1"/>
    </xf>
    <xf numFmtId="0" fontId="2" fillId="0" borderId="0" xfId="0" applyNumberFormat="1" applyFont="1" applyFill="1" applyBorder="1" applyAlignment="1">
      <alignment horizontal="center"/>
    </xf>
    <xf numFmtId="0" fontId="2" fillId="0" borderId="0" xfId="0" applyNumberFormat="1" applyFont="1" applyFill="1" applyBorder="1" applyAlignment="1">
      <alignment horizontal="right"/>
    </xf>
    <xf numFmtId="49" fontId="4" fillId="0" borderId="1" xfId="0" applyNumberFormat="1" applyFont="1" applyFill="1" applyBorder="1" applyAlignment="1">
      <alignment horizontal="center"/>
    </xf>
    <xf numFmtId="0" fontId="4" fillId="0" borderId="1" xfId="0" applyNumberFormat="1" applyFont="1" applyFill="1" applyBorder="1" applyAlignment="1">
      <alignment horizontal="center"/>
    </xf>
    <xf numFmtId="49" fontId="4" fillId="0" borderId="0" xfId="0" applyNumberFormat="1" applyFont="1" applyFill="1" applyBorder="1" applyAlignment="1"/>
    <xf numFmtId="0" fontId="4" fillId="0" borderId="0" xfId="0" applyNumberFormat="1" applyFont="1" applyFill="1" applyBorder="1" applyAlignment="1"/>
    <xf numFmtId="0" fontId="2" fillId="0" borderId="0" xfId="0" applyNumberFormat="1" applyFont="1" applyFill="1" applyBorder="1" applyAlignment="1"/>
    <xf numFmtId="49" fontId="4" fillId="0" borderId="0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right"/>
    </xf>
    <xf numFmtId="0" fontId="4" fillId="0" borderId="1" xfId="0" applyNumberFormat="1" applyFont="1" applyFill="1" applyBorder="1" applyAlignment="1">
      <alignment vertical="center"/>
    </xf>
    <xf numFmtId="0" fontId="2" fillId="0" borderId="1" xfId="0" applyNumberFormat="1" applyFont="1" applyFill="1" applyBorder="1" applyAlignment="1">
      <alignment horizontal="left"/>
    </xf>
    <xf numFmtId="0" fontId="2" fillId="0" borderId="1" xfId="0" applyFont="1" applyFill="1" applyBorder="1" applyAlignment="1">
      <alignment horizontal="right"/>
    </xf>
    <xf numFmtId="0" fontId="4" fillId="0" borderId="1" xfId="0" applyNumberFormat="1" applyFont="1" applyFill="1" applyBorder="1" applyAlignment="1"/>
    <xf numFmtId="0" fontId="2" fillId="0" borderId="2" xfId="0" applyNumberFormat="1" applyFont="1" applyFill="1" applyBorder="1" applyAlignment="1">
      <alignment horizontal="center" vertical="top"/>
    </xf>
    <xf numFmtId="0" fontId="2" fillId="0" borderId="0" xfId="0" applyNumberFormat="1" applyFont="1" applyFill="1" applyBorder="1" applyAlignment="1">
      <alignment vertical="top"/>
    </xf>
    <xf numFmtId="49" fontId="4" fillId="0" borderId="1" xfId="1" applyNumberFormat="1" applyFont="1" applyFill="1" applyBorder="1" applyAlignment="1">
      <alignment vertical="center"/>
    </xf>
    <xf numFmtId="49" fontId="4" fillId="0" borderId="1" xfId="0" applyNumberFormat="1" applyFont="1" applyFill="1" applyBorder="1" applyAlignment="1"/>
    <xf numFmtId="49" fontId="4" fillId="0" borderId="1" xfId="0" applyNumberFormat="1" applyFont="1" applyFill="1" applyBorder="1" applyAlignment="1">
      <alignment wrapText="1"/>
    </xf>
    <xf numFmtId="0" fontId="2" fillId="0" borderId="2" xfId="0" applyNumberFormat="1" applyFont="1" applyFill="1" applyBorder="1" applyAlignment="1">
      <alignment vertical="top"/>
    </xf>
    <xf numFmtId="0" fontId="2" fillId="0" borderId="0" xfId="0" applyNumberFormat="1" applyFont="1" applyFill="1" applyBorder="1" applyAlignment="1">
      <alignment horizontal="center" vertical="top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2" fillId="0" borderId="6" xfId="0" applyNumberFormat="1" applyFont="1" applyFill="1" applyBorder="1" applyAlignment="1">
      <alignment horizontal="center" vertical="center" wrapText="1"/>
    </xf>
    <xf numFmtId="0" fontId="2" fillId="0" borderId="7" xfId="0" applyNumberFormat="1" applyFont="1" applyFill="1" applyBorder="1" applyAlignment="1">
      <alignment horizontal="center" vertical="center" wrapText="1"/>
    </xf>
    <xf numFmtId="0" fontId="2" fillId="0" borderId="6" xfId="0" applyNumberFormat="1" applyFont="1" applyFill="1" applyBorder="1" applyAlignment="1">
      <alignment horizontal="center" vertical="center" textRotation="90" wrapText="1"/>
    </xf>
    <xf numFmtId="0" fontId="2" fillId="0" borderId="8" xfId="0" applyNumberFormat="1" applyFont="1" applyFill="1" applyBorder="1" applyAlignment="1">
      <alignment horizontal="center" vertical="center" wrapText="1"/>
    </xf>
    <xf numFmtId="0" fontId="2" fillId="0" borderId="6" xfId="0" applyNumberFormat="1" applyFont="1" applyFill="1" applyBorder="1" applyAlignment="1">
      <alignment horizontal="center" vertical="top"/>
    </xf>
    <xf numFmtId="49" fontId="6" fillId="0" borderId="6" xfId="2" applyNumberFormat="1" applyFont="1" applyFill="1" applyBorder="1" applyAlignment="1">
      <alignment horizontal="center" vertical="center"/>
    </xf>
    <xf numFmtId="0" fontId="6" fillId="0" borderId="6" xfId="2" applyFont="1" applyFill="1" applyBorder="1" applyAlignment="1">
      <alignment horizontal="center" vertical="center" wrapText="1"/>
    </xf>
    <xf numFmtId="0" fontId="2" fillId="0" borderId="6" xfId="0" applyNumberFormat="1" applyFont="1" applyFill="1" applyBorder="1" applyAlignment="1">
      <alignment horizontal="center" vertical="center" wrapText="1"/>
    </xf>
    <xf numFmtId="164" fontId="2" fillId="0" borderId="6" xfId="1" applyNumberFormat="1" applyFont="1" applyFill="1" applyBorder="1" applyAlignment="1">
      <alignment horizontal="center" vertical="center"/>
    </xf>
    <xf numFmtId="1" fontId="2" fillId="0" borderId="6" xfId="1" applyNumberFormat="1" applyFont="1" applyFill="1" applyBorder="1" applyAlignment="1">
      <alignment horizontal="center" vertical="center"/>
    </xf>
    <xf numFmtId="164" fontId="2" fillId="0" borderId="6" xfId="0" applyNumberFormat="1" applyFont="1" applyFill="1" applyBorder="1" applyAlignment="1">
      <alignment horizontal="center" vertical="center" wrapText="1"/>
    </xf>
    <xf numFmtId="1" fontId="2" fillId="0" borderId="6" xfId="0" applyNumberFormat="1" applyFont="1" applyFill="1" applyBorder="1" applyAlignment="1">
      <alignment horizontal="center" vertical="center" wrapText="1"/>
    </xf>
    <xf numFmtId="0" fontId="2" fillId="0" borderId="6" xfId="0" applyNumberFormat="1" applyFont="1" applyFill="1" applyBorder="1" applyAlignment="1">
      <alignment horizontal="left" vertical="center" wrapText="1"/>
    </xf>
    <xf numFmtId="164" fontId="2" fillId="0" borderId="6" xfId="1" applyNumberFormat="1" applyFont="1" applyFill="1" applyBorder="1" applyAlignment="1">
      <alignment horizontal="center" vertical="center" wrapText="1"/>
    </xf>
    <xf numFmtId="1" fontId="2" fillId="0" borderId="6" xfId="1" applyNumberFormat="1" applyFont="1" applyFill="1" applyBorder="1" applyAlignment="1">
      <alignment horizontal="center" vertical="center" wrapText="1"/>
    </xf>
    <xf numFmtId="49" fontId="7" fillId="0" borderId="6" xfId="2" applyNumberFormat="1" applyFont="1" applyFill="1" applyBorder="1" applyAlignment="1">
      <alignment horizontal="center" vertical="center"/>
    </xf>
    <xf numFmtId="0" fontId="7" fillId="0" borderId="6" xfId="2" applyFont="1" applyFill="1" applyBorder="1" applyAlignment="1">
      <alignment horizontal="center" vertical="center" wrapText="1"/>
    </xf>
    <xf numFmtId="0" fontId="2" fillId="0" borderId="6" xfId="1" applyNumberFormat="1" applyFont="1" applyFill="1" applyBorder="1" applyAlignment="1">
      <alignment horizontal="center" vertical="center" wrapText="1"/>
    </xf>
    <xf numFmtId="1" fontId="2" fillId="0" borderId="6" xfId="0" applyNumberFormat="1" applyFont="1" applyFill="1" applyBorder="1" applyAlignment="1">
      <alignment horizontal="left" vertical="center" wrapText="1"/>
    </xf>
    <xf numFmtId="0" fontId="7" fillId="0" borderId="6" xfId="2" applyFont="1" applyFill="1" applyBorder="1" applyAlignment="1">
      <alignment horizontal="left" vertical="center" wrapText="1"/>
    </xf>
    <xf numFmtId="165" fontId="2" fillId="0" borderId="6" xfId="0" applyNumberFormat="1" applyFont="1" applyFill="1" applyBorder="1" applyAlignment="1">
      <alignment horizontal="left" vertical="center" wrapText="1"/>
    </xf>
    <xf numFmtId="14" fontId="2" fillId="0" borderId="6" xfId="0" applyNumberFormat="1" applyFont="1" applyFill="1" applyBorder="1" applyAlignment="1">
      <alignment horizontal="center" vertical="center" wrapText="1"/>
    </xf>
    <xf numFmtId="49" fontId="2" fillId="0" borderId="6" xfId="2" applyNumberFormat="1" applyFont="1" applyFill="1" applyBorder="1" applyAlignment="1">
      <alignment horizontal="center" vertical="center"/>
    </xf>
    <xf numFmtId="49" fontId="2" fillId="0" borderId="6" xfId="2" applyNumberFormat="1" applyFont="1" applyFill="1" applyBorder="1" applyAlignment="1">
      <alignment horizontal="center" vertical="center" wrapText="1"/>
    </xf>
    <xf numFmtId="49" fontId="2" fillId="0" borderId="6" xfId="2" applyNumberFormat="1" applyFont="1" applyFill="1" applyBorder="1" applyAlignment="1">
      <alignment horizontal="left" vertical="center" wrapText="1"/>
    </xf>
    <xf numFmtId="0" fontId="2" fillId="0" borderId="6" xfId="3" applyFont="1" applyFill="1" applyBorder="1" applyAlignment="1">
      <alignment horizontal="left" vertical="center" wrapText="1"/>
    </xf>
    <xf numFmtId="0" fontId="2" fillId="0" borderId="6" xfId="2" applyFont="1" applyFill="1" applyBorder="1" applyAlignment="1">
      <alignment horizontal="center" vertical="center" wrapText="1"/>
    </xf>
    <xf numFmtId="0" fontId="2" fillId="0" borderId="6" xfId="2" applyFont="1" applyFill="1" applyBorder="1" applyAlignment="1">
      <alignment horizontal="center" vertical="center"/>
    </xf>
    <xf numFmtId="0" fontId="2" fillId="0" borderId="6" xfId="3" applyFont="1" applyFill="1" applyBorder="1" applyAlignment="1">
      <alignment horizontal="center" vertical="center" wrapText="1"/>
    </xf>
    <xf numFmtId="164" fontId="2" fillId="0" borderId="6" xfId="0" applyNumberFormat="1" applyFont="1" applyFill="1" applyBorder="1" applyAlignment="1">
      <alignment horizontal="center" vertical="center"/>
    </xf>
    <xf numFmtId="1" fontId="2" fillId="0" borderId="6" xfId="0" applyNumberFormat="1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8" xfId="2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 10 2" xfId="1" xr:uid="{AF25D705-6989-4BAF-BF20-CBD4F967C402}"/>
    <cellStyle name="Обычный 3 7" xfId="3" xr:uid="{B8B96B67-5E20-4249-A9F2-A80DC424432D}"/>
    <cellStyle name="Обычный 7" xfId="2" xr:uid="{3E06212E-33A3-4CBD-BFA0-07870C5C343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6;&#1057;&#1055;/&#1054;&#1090;&#1095;&#1077;&#1090;&#1099;%20&#1048;&#1055;&#1056;/2025/&#1043;&#1054;&#1044;/&#1082;%2015.04.2026/&#1056;&#1072;&#1073;&#1086;&#1095;&#1072;&#1103;/&#1060;&#1086;&#1088;&#1084;&#1099;%20&#1086;&#1090;&#1095;&#1077;&#1090;%20&#1075;&#1086;&#107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90;&#1095;&#1077;&#1090;&#1099;%20&#1048;&#1055;&#1056;/2024/4%20&#1082;&#1074;/NET.INV.2024(v1.0.4)(4%20&#1082;&#1074;&#1072;&#1088;&#1090;&#1072;&#1083;%202024)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1"/>
      <sheetName val="Ф2"/>
      <sheetName val="Ф3"/>
      <sheetName val="Ф4"/>
      <sheetName val="Ф5"/>
      <sheetName val="Ф6"/>
      <sheetName val="Ф7"/>
      <sheetName val="Ф8"/>
      <sheetName val="Ф9"/>
      <sheetName val="Свойства форм"/>
    </sheetNames>
    <sheetDataSet>
      <sheetData sheetId="0"/>
      <sheetData sheetId="1"/>
      <sheetData sheetId="2"/>
      <sheetData sheetId="3"/>
      <sheetData sheetId="4">
        <row r="32">
          <cell r="L32" t="str">
            <v>нд</v>
          </cell>
        </row>
        <row r="33">
          <cell r="L33" t="str">
            <v>нд</v>
          </cell>
        </row>
        <row r="34">
          <cell r="L34" t="str">
            <v>нд</v>
          </cell>
        </row>
        <row r="35">
          <cell r="L35" t="str">
            <v>нд</v>
          </cell>
        </row>
        <row r="36">
          <cell r="L36" t="str">
            <v>нд</v>
          </cell>
        </row>
        <row r="37">
          <cell r="L37" t="str">
            <v>нд</v>
          </cell>
        </row>
        <row r="38">
          <cell r="L38" t="str">
            <v>нд</v>
          </cell>
        </row>
        <row r="40">
          <cell r="L40" t="str">
            <v>нд</v>
          </cell>
        </row>
        <row r="43">
          <cell r="L43" t="str">
            <v>нд</v>
          </cell>
        </row>
        <row r="44">
          <cell r="L44" t="str">
            <v>нд</v>
          </cell>
        </row>
        <row r="45">
          <cell r="L45" t="str">
            <v>нд</v>
          </cell>
        </row>
        <row r="46">
          <cell r="L46" t="str">
            <v>нд</v>
          </cell>
        </row>
        <row r="47">
          <cell r="L47" t="str">
            <v>нд</v>
          </cell>
        </row>
      </sheetData>
      <sheetData sheetId="5"/>
      <sheetData sheetId="6"/>
      <sheetData sheetId="7"/>
      <sheetData sheetId="8"/>
      <sheetData sheetId="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_01"/>
      <sheetName val="mod_Load"/>
      <sheetName val="Инструкция"/>
      <sheetName val="Лог обновления"/>
      <sheetName val="Титульный"/>
      <sheetName val="Справочники"/>
      <sheetName val="Загрузка данных"/>
      <sheetName val="Свод"/>
      <sheetName val="CO1"/>
      <sheetName val="CO2"/>
      <sheetName val="Комментарии"/>
      <sheetName val="Проверка"/>
      <sheetName val="et_union"/>
      <sheetName val="TEHSHEET"/>
      <sheetName val="modProv"/>
      <sheetName val="modfrmReestr"/>
      <sheetName val="modfrmMultiAdd"/>
      <sheetName val="Проверка_back"/>
      <sheetName val="modfrmMonthYearChoose"/>
      <sheetName val="AllSheetsInThisWorkbook"/>
      <sheetName val="modfrmDateChoose"/>
      <sheetName val="modfrmCheckUpdates"/>
      <sheetName val="mod_Coms"/>
      <sheetName val="modUpdTemplMain"/>
      <sheetName val="REESTR_MO"/>
      <sheetName val="REESTR_FILTERED"/>
      <sheetName val="REESTR_ORG"/>
      <sheetName val="modCommandButton"/>
      <sheetName val="modInfo"/>
      <sheetName val="modServiceModule"/>
      <sheetName val="modInstruction"/>
      <sheetName val="mod_wb"/>
      <sheetName val="mod_Tit"/>
      <sheetName val="mod_00"/>
      <sheetName val="mod_04"/>
      <sheetName val="mod_03"/>
      <sheetName val="mod_02"/>
      <sheetName val="et_union_v"/>
      <sheetName val="modfrmDoubleVal"/>
      <sheetName val="REESTR_ORG_EE"/>
    </sheetNames>
    <sheetDataSet>
      <sheetData sheetId="0"/>
      <sheetData sheetId="1"/>
      <sheetData sheetId="2"/>
      <sheetData sheetId="3"/>
      <sheetData sheetId="4">
        <row r="13">
          <cell r="J13">
            <v>2024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BB2C74-DE55-4AC9-A3D2-6A0DE7BBEF10}">
  <sheetPr>
    <pageSetUpPr fitToPage="1"/>
  </sheetPr>
  <dimension ref="A1:V113"/>
  <sheetViews>
    <sheetView tabSelected="1" view="pageBreakPreview" topLeftCell="A14" zoomScaleNormal="98" zoomScaleSheetLayoutView="100" workbookViewId="0">
      <pane xSplit="3" ySplit="4" topLeftCell="D18" activePane="bottomRight" state="frozen"/>
      <selection activeCell="M18" sqref="M18"/>
      <selection pane="topRight" activeCell="M18" sqref="M18"/>
      <selection pane="bottomLeft" activeCell="M18" sqref="M18"/>
      <selection pane="bottomRight" activeCell="M18" sqref="M18"/>
    </sheetView>
  </sheetViews>
  <sheetFormatPr defaultRowHeight="12.75" x14ac:dyDescent="0.2"/>
  <cols>
    <col min="1" max="1" width="8" style="1" customWidth="1"/>
    <col min="2" max="2" width="57.7109375" style="1" customWidth="1"/>
    <col min="3" max="3" width="17.5703125" style="1" customWidth="1"/>
    <col min="4" max="4" width="19.7109375" style="1" customWidth="1"/>
    <col min="5" max="5" width="4.5703125" style="1" customWidth="1"/>
    <col min="6" max="6" width="5.7109375" style="1" bestFit="1" customWidth="1"/>
    <col min="7" max="7" width="4.7109375" style="1" customWidth="1"/>
    <col min="8" max="8" width="5.7109375" style="1" customWidth="1"/>
    <col min="9" max="9" width="4.7109375" style="1" customWidth="1"/>
    <col min="10" max="10" width="5.85546875" style="1" bestFit="1" customWidth="1"/>
    <col min="11" max="11" width="9.85546875" style="1" customWidth="1"/>
    <col min="12" max="12" width="5.7109375" style="1" customWidth="1"/>
    <col min="13" max="13" width="4.7109375" style="1" customWidth="1"/>
    <col min="14" max="14" width="6.7109375" style="1" customWidth="1"/>
    <col min="15" max="16" width="4.7109375" style="1" customWidth="1"/>
    <col min="17" max="17" width="5.7109375" style="1" bestFit="1" customWidth="1"/>
    <col min="18" max="18" width="4.7109375" style="1" customWidth="1"/>
    <col min="19" max="19" width="6.42578125" style="1" bestFit="1" customWidth="1"/>
    <col min="20" max="21" width="4.7109375" style="1" customWidth="1"/>
    <col min="22" max="22" width="26.42578125" style="1" customWidth="1"/>
    <col min="23" max="256" width="9.140625" style="1"/>
    <col min="257" max="257" width="8" style="1" customWidth="1"/>
    <col min="258" max="258" width="57.7109375" style="1" customWidth="1"/>
    <col min="259" max="259" width="17.5703125" style="1" customWidth="1"/>
    <col min="260" max="260" width="19.7109375" style="1" customWidth="1"/>
    <col min="261" max="261" width="4.5703125" style="1" customWidth="1"/>
    <col min="262" max="262" width="5.7109375" style="1" bestFit="1" customWidth="1"/>
    <col min="263" max="263" width="4.7109375" style="1" customWidth="1"/>
    <col min="264" max="264" width="5.7109375" style="1" customWidth="1"/>
    <col min="265" max="265" width="4.7109375" style="1" customWidth="1"/>
    <col min="266" max="266" width="5.85546875" style="1" bestFit="1" customWidth="1"/>
    <col min="267" max="267" width="9.85546875" style="1" customWidth="1"/>
    <col min="268" max="268" width="5.7109375" style="1" customWidth="1"/>
    <col min="269" max="269" width="4.7109375" style="1" customWidth="1"/>
    <col min="270" max="270" width="6.7109375" style="1" customWidth="1"/>
    <col min="271" max="272" width="4.7109375" style="1" customWidth="1"/>
    <col min="273" max="273" width="5.7109375" style="1" bestFit="1" customWidth="1"/>
    <col min="274" max="274" width="4.7109375" style="1" customWidth="1"/>
    <col min="275" max="275" width="6.42578125" style="1" bestFit="1" customWidth="1"/>
    <col min="276" max="277" width="4.7109375" style="1" customWidth="1"/>
    <col min="278" max="278" width="26.42578125" style="1" customWidth="1"/>
    <col min="279" max="512" width="9.140625" style="1"/>
    <col min="513" max="513" width="8" style="1" customWidth="1"/>
    <col min="514" max="514" width="57.7109375" style="1" customWidth="1"/>
    <col min="515" max="515" width="17.5703125" style="1" customWidth="1"/>
    <col min="516" max="516" width="19.7109375" style="1" customWidth="1"/>
    <col min="517" max="517" width="4.5703125" style="1" customWidth="1"/>
    <col min="518" max="518" width="5.7109375" style="1" bestFit="1" customWidth="1"/>
    <col min="519" max="519" width="4.7109375" style="1" customWidth="1"/>
    <col min="520" max="520" width="5.7109375" style="1" customWidth="1"/>
    <col min="521" max="521" width="4.7109375" style="1" customWidth="1"/>
    <col min="522" max="522" width="5.85546875" style="1" bestFit="1" customWidth="1"/>
    <col min="523" max="523" width="9.85546875" style="1" customWidth="1"/>
    <col min="524" max="524" width="5.7109375" style="1" customWidth="1"/>
    <col min="525" max="525" width="4.7109375" style="1" customWidth="1"/>
    <col min="526" max="526" width="6.7109375" style="1" customWidth="1"/>
    <col min="527" max="528" width="4.7109375" style="1" customWidth="1"/>
    <col min="529" max="529" width="5.7109375" style="1" bestFit="1" customWidth="1"/>
    <col min="530" max="530" width="4.7109375" style="1" customWidth="1"/>
    <col min="531" max="531" width="6.42578125" style="1" bestFit="1" customWidth="1"/>
    <col min="532" max="533" width="4.7109375" style="1" customWidth="1"/>
    <col min="534" max="534" width="26.42578125" style="1" customWidth="1"/>
    <col min="535" max="768" width="9.140625" style="1"/>
    <col min="769" max="769" width="8" style="1" customWidth="1"/>
    <col min="770" max="770" width="57.7109375" style="1" customWidth="1"/>
    <col min="771" max="771" width="17.5703125" style="1" customWidth="1"/>
    <col min="772" max="772" width="19.7109375" style="1" customWidth="1"/>
    <col min="773" max="773" width="4.5703125" style="1" customWidth="1"/>
    <col min="774" max="774" width="5.7109375" style="1" bestFit="1" customWidth="1"/>
    <col min="775" max="775" width="4.7109375" style="1" customWidth="1"/>
    <col min="776" max="776" width="5.7109375" style="1" customWidth="1"/>
    <col min="777" max="777" width="4.7109375" style="1" customWidth="1"/>
    <col min="778" max="778" width="5.85546875" style="1" bestFit="1" customWidth="1"/>
    <col min="779" max="779" width="9.85546875" style="1" customWidth="1"/>
    <col min="780" max="780" width="5.7109375" style="1" customWidth="1"/>
    <col min="781" max="781" width="4.7109375" style="1" customWidth="1"/>
    <col min="782" max="782" width="6.7109375" style="1" customWidth="1"/>
    <col min="783" max="784" width="4.7109375" style="1" customWidth="1"/>
    <col min="785" max="785" width="5.7109375" style="1" bestFit="1" customWidth="1"/>
    <col min="786" max="786" width="4.7109375" style="1" customWidth="1"/>
    <col min="787" max="787" width="6.42578125" style="1" bestFit="1" customWidth="1"/>
    <col min="788" max="789" width="4.7109375" style="1" customWidth="1"/>
    <col min="790" max="790" width="26.42578125" style="1" customWidth="1"/>
    <col min="791" max="1024" width="9.140625" style="1"/>
    <col min="1025" max="1025" width="8" style="1" customWidth="1"/>
    <col min="1026" max="1026" width="57.7109375" style="1" customWidth="1"/>
    <col min="1027" max="1027" width="17.5703125" style="1" customWidth="1"/>
    <col min="1028" max="1028" width="19.7109375" style="1" customWidth="1"/>
    <col min="1029" max="1029" width="4.5703125" style="1" customWidth="1"/>
    <col min="1030" max="1030" width="5.7109375" style="1" bestFit="1" customWidth="1"/>
    <col min="1031" max="1031" width="4.7109375" style="1" customWidth="1"/>
    <col min="1032" max="1032" width="5.7109375" style="1" customWidth="1"/>
    <col min="1033" max="1033" width="4.7109375" style="1" customWidth="1"/>
    <col min="1034" max="1034" width="5.85546875" style="1" bestFit="1" customWidth="1"/>
    <col min="1035" max="1035" width="9.85546875" style="1" customWidth="1"/>
    <col min="1036" max="1036" width="5.7109375" style="1" customWidth="1"/>
    <col min="1037" max="1037" width="4.7109375" style="1" customWidth="1"/>
    <col min="1038" max="1038" width="6.7109375" style="1" customWidth="1"/>
    <col min="1039" max="1040" width="4.7109375" style="1" customWidth="1"/>
    <col min="1041" max="1041" width="5.7109375" style="1" bestFit="1" customWidth="1"/>
    <col min="1042" max="1042" width="4.7109375" style="1" customWidth="1"/>
    <col min="1043" max="1043" width="6.42578125" style="1" bestFit="1" customWidth="1"/>
    <col min="1044" max="1045" width="4.7109375" style="1" customWidth="1"/>
    <col min="1046" max="1046" width="26.42578125" style="1" customWidth="1"/>
    <col min="1047" max="1280" width="9.140625" style="1"/>
    <col min="1281" max="1281" width="8" style="1" customWidth="1"/>
    <col min="1282" max="1282" width="57.7109375" style="1" customWidth="1"/>
    <col min="1283" max="1283" width="17.5703125" style="1" customWidth="1"/>
    <col min="1284" max="1284" width="19.7109375" style="1" customWidth="1"/>
    <col min="1285" max="1285" width="4.5703125" style="1" customWidth="1"/>
    <col min="1286" max="1286" width="5.7109375" style="1" bestFit="1" customWidth="1"/>
    <col min="1287" max="1287" width="4.7109375" style="1" customWidth="1"/>
    <col min="1288" max="1288" width="5.7109375" style="1" customWidth="1"/>
    <col min="1289" max="1289" width="4.7109375" style="1" customWidth="1"/>
    <col min="1290" max="1290" width="5.85546875" style="1" bestFit="1" customWidth="1"/>
    <col min="1291" max="1291" width="9.85546875" style="1" customWidth="1"/>
    <col min="1292" max="1292" width="5.7109375" style="1" customWidth="1"/>
    <col min="1293" max="1293" width="4.7109375" style="1" customWidth="1"/>
    <col min="1294" max="1294" width="6.7109375" style="1" customWidth="1"/>
    <col min="1295" max="1296" width="4.7109375" style="1" customWidth="1"/>
    <col min="1297" max="1297" width="5.7109375" style="1" bestFit="1" customWidth="1"/>
    <col min="1298" max="1298" width="4.7109375" style="1" customWidth="1"/>
    <col min="1299" max="1299" width="6.42578125" style="1" bestFit="1" customWidth="1"/>
    <col min="1300" max="1301" width="4.7109375" style="1" customWidth="1"/>
    <col min="1302" max="1302" width="26.42578125" style="1" customWidth="1"/>
    <col min="1303" max="1536" width="9.140625" style="1"/>
    <col min="1537" max="1537" width="8" style="1" customWidth="1"/>
    <col min="1538" max="1538" width="57.7109375" style="1" customWidth="1"/>
    <col min="1539" max="1539" width="17.5703125" style="1" customWidth="1"/>
    <col min="1540" max="1540" width="19.7109375" style="1" customWidth="1"/>
    <col min="1541" max="1541" width="4.5703125" style="1" customWidth="1"/>
    <col min="1542" max="1542" width="5.7109375" style="1" bestFit="1" customWidth="1"/>
    <col min="1543" max="1543" width="4.7109375" style="1" customWidth="1"/>
    <col min="1544" max="1544" width="5.7109375" style="1" customWidth="1"/>
    <col min="1545" max="1545" width="4.7109375" style="1" customWidth="1"/>
    <col min="1546" max="1546" width="5.85546875" style="1" bestFit="1" customWidth="1"/>
    <col min="1547" max="1547" width="9.85546875" style="1" customWidth="1"/>
    <col min="1548" max="1548" width="5.7109375" style="1" customWidth="1"/>
    <col min="1549" max="1549" width="4.7109375" style="1" customWidth="1"/>
    <col min="1550" max="1550" width="6.7109375" style="1" customWidth="1"/>
    <col min="1551" max="1552" width="4.7109375" style="1" customWidth="1"/>
    <col min="1553" max="1553" width="5.7109375" style="1" bestFit="1" customWidth="1"/>
    <col min="1554" max="1554" width="4.7109375" style="1" customWidth="1"/>
    <col min="1555" max="1555" width="6.42578125" style="1" bestFit="1" customWidth="1"/>
    <col min="1556" max="1557" width="4.7109375" style="1" customWidth="1"/>
    <col min="1558" max="1558" width="26.42578125" style="1" customWidth="1"/>
    <col min="1559" max="1792" width="9.140625" style="1"/>
    <col min="1793" max="1793" width="8" style="1" customWidth="1"/>
    <col min="1794" max="1794" width="57.7109375" style="1" customWidth="1"/>
    <col min="1795" max="1795" width="17.5703125" style="1" customWidth="1"/>
    <col min="1796" max="1796" width="19.7109375" style="1" customWidth="1"/>
    <col min="1797" max="1797" width="4.5703125" style="1" customWidth="1"/>
    <col min="1798" max="1798" width="5.7109375" style="1" bestFit="1" customWidth="1"/>
    <col min="1799" max="1799" width="4.7109375" style="1" customWidth="1"/>
    <col min="1800" max="1800" width="5.7109375" style="1" customWidth="1"/>
    <col min="1801" max="1801" width="4.7109375" style="1" customWidth="1"/>
    <col min="1802" max="1802" width="5.85546875" style="1" bestFit="1" customWidth="1"/>
    <col min="1803" max="1803" width="9.85546875" style="1" customWidth="1"/>
    <col min="1804" max="1804" width="5.7109375" style="1" customWidth="1"/>
    <col min="1805" max="1805" width="4.7109375" style="1" customWidth="1"/>
    <col min="1806" max="1806" width="6.7109375" style="1" customWidth="1"/>
    <col min="1807" max="1808" width="4.7109375" style="1" customWidth="1"/>
    <col min="1809" max="1809" width="5.7109375" style="1" bestFit="1" customWidth="1"/>
    <col min="1810" max="1810" width="4.7109375" style="1" customWidth="1"/>
    <col min="1811" max="1811" width="6.42578125" style="1" bestFit="1" customWidth="1"/>
    <col min="1812" max="1813" width="4.7109375" style="1" customWidth="1"/>
    <col min="1814" max="1814" width="26.42578125" style="1" customWidth="1"/>
    <col min="1815" max="2048" width="9.140625" style="1"/>
    <col min="2049" max="2049" width="8" style="1" customWidth="1"/>
    <col min="2050" max="2050" width="57.7109375" style="1" customWidth="1"/>
    <col min="2051" max="2051" width="17.5703125" style="1" customWidth="1"/>
    <col min="2052" max="2052" width="19.7109375" style="1" customWidth="1"/>
    <col min="2053" max="2053" width="4.5703125" style="1" customWidth="1"/>
    <col min="2054" max="2054" width="5.7109375" style="1" bestFit="1" customWidth="1"/>
    <col min="2055" max="2055" width="4.7109375" style="1" customWidth="1"/>
    <col min="2056" max="2056" width="5.7109375" style="1" customWidth="1"/>
    <col min="2057" max="2057" width="4.7109375" style="1" customWidth="1"/>
    <col min="2058" max="2058" width="5.85546875" style="1" bestFit="1" customWidth="1"/>
    <col min="2059" max="2059" width="9.85546875" style="1" customWidth="1"/>
    <col min="2060" max="2060" width="5.7109375" style="1" customWidth="1"/>
    <col min="2061" max="2061" width="4.7109375" style="1" customWidth="1"/>
    <col min="2062" max="2062" width="6.7109375" style="1" customWidth="1"/>
    <col min="2063" max="2064" width="4.7109375" style="1" customWidth="1"/>
    <col min="2065" max="2065" width="5.7109375" style="1" bestFit="1" customWidth="1"/>
    <col min="2066" max="2066" width="4.7109375" style="1" customWidth="1"/>
    <col min="2067" max="2067" width="6.42578125" style="1" bestFit="1" customWidth="1"/>
    <col min="2068" max="2069" width="4.7109375" style="1" customWidth="1"/>
    <col min="2070" max="2070" width="26.42578125" style="1" customWidth="1"/>
    <col min="2071" max="2304" width="9.140625" style="1"/>
    <col min="2305" max="2305" width="8" style="1" customWidth="1"/>
    <col min="2306" max="2306" width="57.7109375" style="1" customWidth="1"/>
    <col min="2307" max="2307" width="17.5703125" style="1" customWidth="1"/>
    <col min="2308" max="2308" width="19.7109375" style="1" customWidth="1"/>
    <col min="2309" max="2309" width="4.5703125" style="1" customWidth="1"/>
    <col min="2310" max="2310" width="5.7109375" style="1" bestFit="1" customWidth="1"/>
    <col min="2311" max="2311" width="4.7109375" style="1" customWidth="1"/>
    <col min="2312" max="2312" width="5.7109375" style="1" customWidth="1"/>
    <col min="2313" max="2313" width="4.7109375" style="1" customWidth="1"/>
    <col min="2314" max="2314" width="5.85546875" style="1" bestFit="1" customWidth="1"/>
    <col min="2315" max="2315" width="9.85546875" style="1" customWidth="1"/>
    <col min="2316" max="2316" width="5.7109375" style="1" customWidth="1"/>
    <col min="2317" max="2317" width="4.7109375" style="1" customWidth="1"/>
    <col min="2318" max="2318" width="6.7109375" style="1" customWidth="1"/>
    <col min="2319" max="2320" width="4.7109375" style="1" customWidth="1"/>
    <col min="2321" max="2321" width="5.7109375" style="1" bestFit="1" customWidth="1"/>
    <col min="2322" max="2322" width="4.7109375" style="1" customWidth="1"/>
    <col min="2323" max="2323" width="6.42578125" style="1" bestFit="1" customWidth="1"/>
    <col min="2324" max="2325" width="4.7109375" style="1" customWidth="1"/>
    <col min="2326" max="2326" width="26.42578125" style="1" customWidth="1"/>
    <col min="2327" max="2560" width="9.140625" style="1"/>
    <col min="2561" max="2561" width="8" style="1" customWidth="1"/>
    <col min="2562" max="2562" width="57.7109375" style="1" customWidth="1"/>
    <col min="2563" max="2563" width="17.5703125" style="1" customWidth="1"/>
    <col min="2564" max="2564" width="19.7109375" style="1" customWidth="1"/>
    <col min="2565" max="2565" width="4.5703125" style="1" customWidth="1"/>
    <col min="2566" max="2566" width="5.7109375" style="1" bestFit="1" customWidth="1"/>
    <col min="2567" max="2567" width="4.7109375" style="1" customWidth="1"/>
    <col min="2568" max="2568" width="5.7109375" style="1" customWidth="1"/>
    <col min="2569" max="2569" width="4.7109375" style="1" customWidth="1"/>
    <col min="2570" max="2570" width="5.85546875" style="1" bestFit="1" customWidth="1"/>
    <col min="2571" max="2571" width="9.85546875" style="1" customWidth="1"/>
    <col min="2572" max="2572" width="5.7109375" style="1" customWidth="1"/>
    <col min="2573" max="2573" width="4.7109375" style="1" customWidth="1"/>
    <col min="2574" max="2574" width="6.7109375" style="1" customWidth="1"/>
    <col min="2575" max="2576" width="4.7109375" style="1" customWidth="1"/>
    <col min="2577" max="2577" width="5.7109375" style="1" bestFit="1" customWidth="1"/>
    <col min="2578" max="2578" width="4.7109375" style="1" customWidth="1"/>
    <col min="2579" max="2579" width="6.42578125" style="1" bestFit="1" customWidth="1"/>
    <col min="2580" max="2581" width="4.7109375" style="1" customWidth="1"/>
    <col min="2582" max="2582" width="26.42578125" style="1" customWidth="1"/>
    <col min="2583" max="2816" width="9.140625" style="1"/>
    <col min="2817" max="2817" width="8" style="1" customWidth="1"/>
    <col min="2818" max="2818" width="57.7109375" style="1" customWidth="1"/>
    <col min="2819" max="2819" width="17.5703125" style="1" customWidth="1"/>
    <col min="2820" max="2820" width="19.7109375" style="1" customWidth="1"/>
    <col min="2821" max="2821" width="4.5703125" style="1" customWidth="1"/>
    <col min="2822" max="2822" width="5.7109375" style="1" bestFit="1" customWidth="1"/>
    <col min="2823" max="2823" width="4.7109375" style="1" customWidth="1"/>
    <col min="2824" max="2824" width="5.7109375" style="1" customWidth="1"/>
    <col min="2825" max="2825" width="4.7109375" style="1" customWidth="1"/>
    <col min="2826" max="2826" width="5.85546875" style="1" bestFit="1" customWidth="1"/>
    <col min="2827" max="2827" width="9.85546875" style="1" customWidth="1"/>
    <col min="2828" max="2828" width="5.7109375" style="1" customWidth="1"/>
    <col min="2829" max="2829" width="4.7109375" style="1" customWidth="1"/>
    <col min="2830" max="2830" width="6.7109375" style="1" customWidth="1"/>
    <col min="2831" max="2832" width="4.7109375" style="1" customWidth="1"/>
    <col min="2833" max="2833" width="5.7109375" style="1" bestFit="1" customWidth="1"/>
    <col min="2834" max="2834" width="4.7109375" style="1" customWidth="1"/>
    <col min="2835" max="2835" width="6.42578125" style="1" bestFit="1" customWidth="1"/>
    <col min="2836" max="2837" width="4.7109375" style="1" customWidth="1"/>
    <col min="2838" max="2838" width="26.42578125" style="1" customWidth="1"/>
    <col min="2839" max="3072" width="9.140625" style="1"/>
    <col min="3073" max="3073" width="8" style="1" customWidth="1"/>
    <col min="3074" max="3074" width="57.7109375" style="1" customWidth="1"/>
    <col min="3075" max="3075" width="17.5703125" style="1" customWidth="1"/>
    <col min="3076" max="3076" width="19.7109375" style="1" customWidth="1"/>
    <col min="3077" max="3077" width="4.5703125" style="1" customWidth="1"/>
    <col min="3078" max="3078" width="5.7109375" style="1" bestFit="1" customWidth="1"/>
    <col min="3079" max="3079" width="4.7109375" style="1" customWidth="1"/>
    <col min="3080" max="3080" width="5.7109375" style="1" customWidth="1"/>
    <col min="3081" max="3081" width="4.7109375" style="1" customWidth="1"/>
    <col min="3082" max="3082" width="5.85546875" style="1" bestFit="1" customWidth="1"/>
    <col min="3083" max="3083" width="9.85546875" style="1" customWidth="1"/>
    <col min="3084" max="3084" width="5.7109375" style="1" customWidth="1"/>
    <col min="3085" max="3085" width="4.7109375" style="1" customWidth="1"/>
    <col min="3086" max="3086" width="6.7109375" style="1" customWidth="1"/>
    <col min="3087" max="3088" width="4.7109375" style="1" customWidth="1"/>
    <col min="3089" max="3089" width="5.7109375" style="1" bestFit="1" customWidth="1"/>
    <col min="3090" max="3090" width="4.7109375" style="1" customWidth="1"/>
    <col min="3091" max="3091" width="6.42578125" style="1" bestFit="1" customWidth="1"/>
    <col min="3092" max="3093" width="4.7109375" style="1" customWidth="1"/>
    <col min="3094" max="3094" width="26.42578125" style="1" customWidth="1"/>
    <col min="3095" max="3328" width="9.140625" style="1"/>
    <col min="3329" max="3329" width="8" style="1" customWidth="1"/>
    <col min="3330" max="3330" width="57.7109375" style="1" customWidth="1"/>
    <col min="3331" max="3331" width="17.5703125" style="1" customWidth="1"/>
    <col min="3332" max="3332" width="19.7109375" style="1" customWidth="1"/>
    <col min="3333" max="3333" width="4.5703125" style="1" customWidth="1"/>
    <col min="3334" max="3334" width="5.7109375" style="1" bestFit="1" customWidth="1"/>
    <col min="3335" max="3335" width="4.7109375" style="1" customWidth="1"/>
    <col min="3336" max="3336" width="5.7109375" style="1" customWidth="1"/>
    <col min="3337" max="3337" width="4.7109375" style="1" customWidth="1"/>
    <col min="3338" max="3338" width="5.85546875" style="1" bestFit="1" customWidth="1"/>
    <col min="3339" max="3339" width="9.85546875" style="1" customWidth="1"/>
    <col min="3340" max="3340" width="5.7109375" style="1" customWidth="1"/>
    <col min="3341" max="3341" width="4.7109375" style="1" customWidth="1"/>
    <col min="3342" max="3342" width="6.7109375" style="1" customWidth="1"/>
    <col min="3343" max="3344" width="4.7109375" style="1" customWidth="1"/>
    <col min="3345" max="3345" width="5.7109375" style="1" bestFit="1" customWidth="1"/>
    <col min="3346" max="3346" width="4.7109375" style="1" customWidth="1"/>
    <col min="3347" max="3347" width="6.42578125" style="1" bestFit="1" customWidth="1"/>
    <col min="3348" max="3349" width="4.7109375" style="1" customWidth="1"/>
    <col min="3350" max="3350" width="26.42578125" style="1" customWidth="1"/>
    <col min="3351" max="3584" width="9.140625" style="1"/>
    <col min="3585" max="3585" width="8" style="1" customWidth="1"/>
    <col min="3586" max="3586" width="57.7109375" style="1" customWidth="1"/>
    <col min="3587" max="3587" width="17.5703125" style="1" customWidth="1"/>
    <col min="3588" max="3588" width="19.7109375" style="1" customWidth="1"/>
    <col min="3589" max="3589" width="4.5703125" style="1" customWidth="1"/>
    <col min="3590" max="3590" width="5.7109375" style="1" bestFit="1" customWidth="1"/>
    <col min="3591" max="3591" width="4.7109375" style="1" customWidth="1"/>
    <col min="3592" max="3592" width="5.7109375" style="1" customWidth="1"/>
    <col min="3593" max="3593" width="4.7109375" style="1" customWidth="1"/>
    <col min="3594" max="3594" width="5.85546875" style="1" bestFit="1" customWidth="1"/>
    <col min="3595" max="3595" width="9.85546875" style="1" customWidth="1"/>
    <col min="3596" max="3596" width="5.7109375" style="1" customWidth="1"/>
    <col min="3597" max="3597" width="4.7109375" style="1" customWidth="1"/>
    <col min="3598" max="3598" width="6.7109375" style="1" customWidth="1"/>
    <col min="3599" max="3600" width="4.7109375" style="1" customWidth="1"/>
    <col min="3601" max="3601" width="5.7109375" style="1" bestFit="1" customWidth="1"/>
    <col min="3602" max="3602" width="4.7109375" style="1" customWidth="1"/>
    <col min="3603" max="3603" width="6.42578125" style="1" bestFit="1" customWidth="1"/>
    <col min="3604" max="3605" width="4.7109375" style="1" customWidth="1"/>
    <col min="3606" max="3606" width="26.42578125" style="1" customWidth="1"/>
    <col min="3607" max="3840" width="9.140625" style="1"/>
    <col min="3841" max="3841" width="8" style="1" customWidth="1"/>
    <col min="3842" max="3842" width="57.7109375" style="1" customWidth="1"/>
    <col min="3843" max="3843" width="17.5703125" style="1" customWidth="1"/>
    <col min="3844" max="3844" width="19.7109375" style="1" customWidth="1"/>
    <col min="3845" max="3845" width="4.5703125" style="1" customWidth="1"/>
    <col min="3846" max="3846" width="5.7109375" style="1" bestFit="1" customWidth="1"/>
    <col min="3847" max="3847" width="4.7109375" style="1" customWidth="1"/>
    <col min="3848" max="3848" width="5.7109375" style="1" customWidth="1"/>
    <col min="3849" max="3849" width="4.7109375" style="1" customWidth="1"/>
    <col min="3850" max="3850" width="5.85546875" style="1" bestFit="1" customWidth="1"/>
    <col min="3851" max="3851" width="9.85546875" style="1" customWidth="1"/>
    <col min="3852" max="3852" width="5.7109375" style="1" customWidth="1"/>
    <col min="3853" max="3853" width="4.7109375" style="1" customWidth="1"/>
    <col min="3854" max="3854" width="6.7109375" style="1" customWidth="1"/>
    <col min="3855" max="3856" width="4.7109375" style="1" customWidth="1"/>
    <col min="3857" max="3857" width="5.7109375" style="1" bestFit="1" customWidth="1"/>
    <col min="3858" max="3858" width="4.7109375" style="1" customWidth="1"/>
    <col min="3859" max="3859" width="6.42578125" style="1" bestFit="1" customWidth="1"/>
    <col min="3860" max="3861" width="4.7109375" style="1" customWidth="1"/>
    <col min="3862" max="3862" width="26.42578125" style="1" customWidth="1"/>
    <col min="3863" max="4096" width="9.140625" style="1"/>
    <col min="4097" max="4097" width="8" style="1" customWidth="1"/>
    <col min="4098" max="4098" width="57.7109375" style="1" customWidth="1"/>
    <col min="4099" max="4099" width="17.5703125" style="1" customWidth="1"/>
    <col min="4100" max="4100" width="19.7109375" style="1" customWidth="1"/>
    <col min="4101" max="4101" width="4.5703125" style="1" customWidth="1"/>
    <col min="4102" max="4102" width="5.7109375" style="1" bestFit="1" customWidth="1"/>
    <col min="4103" max="4103" width="4.7109375" style="1" customWidth="1"/>
    <col min="4104" max="4104" width="5.7109375" style="1" customWidth="1"/>
    <col min="4105" max="4105" width="4.7109375" style="1" customWidth="1"/>
    <col min="4106" max="4106" width="5.85546875" style="1" bestFit="1" customWidth="1"/>
    <col min="4107" max="4107" width="9.85546875" style="1" customWidth="1"/>
    <col min="4108" max="4108" width="5.7109375" style="1" customWidth="1"/>
    <col min="4109" max="4109" width="4.7109375" style="1" customWidth="1"/>
    <col min="4110" max="4110" width="6.7109375" style="1" customWidth="1"/>
    <col min="4111" max="4112" width="4.7109375" style="1" customWidth="1"/>
    <col min="4113" max="4113" width="5.7109375" style="1" bestFit="1" customWidth="1"/>
    <col min="4114" max="4114" width="4.7109375" style="1" customWidth="1"/>
    <col min="4115" max="4115" width="6.42578125" style="1" bestFit="1" customWidth="1"/>
    <col min="4116" max="4117" width="4.7109375" style="1" customWidth="1"/>
    <col min="4118" max="4118" width="26.42578125" style="1" customWidth="1"/>
    <col min="4119" max="4352" width="9.140625" style="1"/>
    <col min="4353" max="4353" width="8" style="1" customWidth="1"/>
    <col min="4354" max="4354" width="57.7109375" style="1" customWidth="1"/>
    <col min="4355" max="4355" width="17.5703125" style="1" customWidth="1"/>
    <col min="4356" max="4356" width="19.7109375" style="1" customWidth="1"/>
    <col min="4357" max="4357" width="4.5703125" style="1" customWidth="1"/>
    <col min="4358" max="4358" width="5.7109375" style="1" bestFit="1" customWidth="1"/>
    <col min="4359" max="4359" width="4.7109375" style="1" customWidth="1"/>
    <col min="4360" max="4360" width="5.7109375" style="1" customWidth="1"/>
    <col min="4361" max="4361" width="4.7109375" style="1" customWidth="1"/>
    <col min="4362" max="4362" width="5.85546875" style="1" bestFit="1" customWidth="1"/>
    <col min="4363" max="4363" width="9.85546875" style="1" customWidth="1"/>
    <col min="4364" max="4364" width="5.7109375" style="1" customWidth="1"/>
    <col min="4365" max="4365" width="4.7109375" style="1" customWidth="1"/>
    <col min="4366" max="4366" width="6.7109375" style="1" customWidth="1"/>
    <col min="4367" max="4368" width="4.7109375" style="1" customWidth="1"/>
    <col min="4369" max="4369" width="5.7109375" style="1" bestFit="1" customWidth="1"/>
    <col min="4370" max="4370" width="4.7109375" style="1" customWidth="1"/>
    <col min="4371" max="4371" width="6.42578125" style="1" bestFit="1" customWidth="1"/>
    <col min="4372" max="4373" width="4.7109375" style="1" customWidth="1"/>
    <col min="4374" max="4374" width="26.42578125" style="1" customWidth="1"/>
    <col min="4375" max="4608" width="9.140625" style="1"/>
    <col min="4609" max="4609" width="8" style="1" customWidth="1"/>
    <col min="4610" max="4610" width="57.7109375" style="1" customWidth="1"/>
    <col min="4611" max="4611" width="17.5703125" style="1" customWidth="1"/>
    <col min="4612" max="4612" width="19.7109375" style="1" customWidth="1"/>
    <col min="4613" max="4613" width="4.5703125" style="1" customWidth="1"/>
    <col min="4614" max="4614" width="5.7109375" style="1" bestFit="1" customWidth="1"/>
    <col min="4615" max="4615" width="4.7109375" style="1" customWidth="1"/>
    <col min="4616" max="4616" width="5.7109375" style="1" customWidth="1"/>
    <col min="4617" max="4617" width="4.7109375" style="1" customWidth="1"/>
    <col min="4618" max="4618" width="5.85546875" style="1" bestFit="1" customWidth="1"/>
    <col min="4619" max="4619" width="9.85546875" style="1" customWidth="1"/>
    <col min="4620" max="4620" width="5.7109375" style="1" customWidth="1"/>
    <col min="4621" max="4621" width="4.7109375" style="1" customWidth="1"/>
    <col min="4622" max="4622" width="6.7109375" style="1" customWidth="1"/>
    <col min="4623" max="4624" width="4.7109375" style="1" customWidth="1"/>
    <col min="4625" max="4625" width="5.7109375" style="1" bestFit="1" customWidth="1"/>
    <col min="4626" max="4626" width="4.7109375" style="1" customWidth="1"/>
    <col min="4627" max="4627" width="6.42578125" style="1" bestFit="1" customWidth="1"/>
    <col min="4628" max="4629" width="4.7109375" style="1" customWidth="1"/>
    <col min="4630" max="4630" width="26.42578125" style="1" customWidth="1"/>
    <col min="4631" max="4864" width="9.140625" style="1"/>
    <col min="4865" max="4865" width="8" style="1" customWidth="1"/>
    <col min="4866" max="4866" width="57.7109375" style="1" customWidth="1"/>
    <col min="4867" max="4867" width="17.5703125" style="1" customWidth="1"/>
    <col min="4868" max="4868" width="19.7109375" style="1" customWidth="1"/>
    <col min="4869" max="4869" width="4.5703125" style="1" customWidth="1"/>
    <col min="4870" max="4870" width="5.7109375" style="1" bestFit="1" customWidth="1"/>
    <col min="4871" max="4871" width="4.7109375" style="1" customWidth="1"/>
    <col min="4872" max="4872" width="5.7109375" style="1" customWidth="1"/>
    <col min="4873" max="4873" width="4.7109375" style="1" customWidth="1"/>
    <col min="4874" max="4874" width="5.85546875" style="1" bestFit="1" customWidth="1"/>
    <col min="4875" max="4875" width="9.85546875" style="1" customWidth="1"/>
    <col min="4876" max="4876" width="5.7109375" style="1" customWidth="1"/>
    <col min="4877" max="4877" width="4.7109375" style="1" customWidth="1"/>
    <col min="4878" max="4878" width="6.7109375" style="1" customWidth="1"/>
    <col min="4879" max="4880" width="4.7109375" style="1" customWidth="1"/>
    <col min="4881" max="4881" width="5.7109375" style="1" bestFit="1" customWidth="1"/>
    <col min="4882" max="4882" width="4.7109375" style="1" customWidth="1"/>
    <col min="4883" max="4883" width="6.42578125" style="1" bestFit="1" customWidth="1"/>
    <col min="4884" max="4885" width="4.7109375" style="1" customWidth="1"/>
    <col min="4886" max="4886" width="26.42578125" style="1" customWidth="1"/>
    <col min="4887" max="5120" width="9.140625" style="1"/>
    <col min="5121" max="5121" width="8" style="1" customWidth="1"/>
    <col min="5122" max="5122" width="57.7109375" style="1" customWidth="1"/>
    <col min="5123" max="5123" width="17.5703125" style="1" customWidth="1"/>
    <col min="5124" max="5124" width="19.7109375" style="1" customWidth="1"/>
    <col min="5125" max="5125" width="4.5703125" style="1" customWidth="1"/>
    <col min="5126" max="5126" width="5.7109375" style="1" bestFit="1" customWidth="1"/>
    <col min="5127" max="5127" width="4.7109375" style="1" customWidth="1"/>
    <col min="5128" max="5128" width="5.7109375" style="1" customWidth="1"/>
    <col min="5129" max="5129" width="4.7109375" style="1" customWidth="1"/>
    <col min="5130" max="5130" width="5.85546875" style="1" bestFit="1" customWidth="1"/>
    <col min="5131" max="5131" width="9.85546875" style="1" customWidth="1"/>
    <col min="5132" max="5132" width="5.7109375" style="1" customWidth="1"/>
    <col min="5133" max="5133" width="4.7109375" style="1" customWidth="1"/>
    <col min="5134" max="5134" width="6.7109375" style="1" customWidth="1"/>
    <col min="5135" max="5136" width="4.7109375" style="1" customWidth="1"/>
    <col min="5137" max="5137" width="5.7109375" style="1" bestFit="1" customWidth="1"/>
    <col min="5138" max="5138" width="4.7109375" style="1" customWidth="1"/>
    <col min="5139" max="5139" width="6.42578125" style="1" bestFit="1" customWidth="1"/>
    <col min="5140" max="5141" width="4.7109375" style="1" customWidth="1"/>
    <col min="5142" max="5142" width="26.42578125" style="1" customWidth="1"/>
    <col min="5143" max="5376" width="9.140625" style="1"/>
    <col min="5377" max="5377" width="8" style="1" customWidth="1"/>
    <col min="5378" max="5378" width="57.7109375" style="1" customWidth="1"/>
    <col min="5379" max="5379" width="17.5703125" style="1" customWidth="1"/>
    <col min="5380" max="5380" width="19.7109375" style="1" customWidth="1"/>
    <col min="5381" max="5381" width="4.5703125" style="1" customWidth="1"/>
    <col min="5382" max="5382" width="5.7109375" style="1" bestFit="1" customWidth="1"/>
    <col min="5383" max="5383" width="4.7109375" style="1" customWidth="1"/>
    <col min="5384" max="5384" width="5.7109375" style="1" customWidth="1"/>
    <col min="5385" max="5385" width="4.7109375" style="1" customWidth="1"/>
    <col min="5386" max="5386" width="5.85546875" style="1" bestFit="1" customWidth="1"/>
    <col min="5387" max="5387" width="9.85546875" style="1" customWidth="1"/>
    <col min="5388" max="5388" width="5.7109375" style="1" customWidth="1"/>
    <col min="5389" max="5389" width="4.7109375" style="1" customWidth="1"/>
    <col min="5390" max="5390" width="6.7109375" style="1" customWidth="1"/>
    <col min="5391" max="5392" width="4.7109375" style="1" customWidth="1"/>
    <col min="5393" max="5393" width="5.7109375" style="1" bestFit="1" customWidth="1"/>
    <col min="5394" max="5394" width="4.7109375" style="1" customWidth="1"/>
    <col min="5395" max="5395" width="6.42578125" style="1" bestFit="1" customWidth="1"/>
    <col min="5396" max="5397" width="4.7109375" style="1" customWidth="1"/>
    <col min="5398" max="5398" width="26.42578125" style="1" customWidth="1"/>
    <col min="5399" max="5632" width="9.140625" style="1"/>
    <col min="5633" max="5633" width="8" style="1" customWidth="1"/>
    <col min="5634" max="5634" width="57.7109375" style="1" customWidth="1"/>
    <col min="5635" max="5635" width="17.5703125" style="1" customWidth="1"/>
    <col min="5636" max="5636" width="19.7109375" style="1" customWidth="1"/>
    <col min="5637" max="5637" width="4.5703125" style="1" customWidth="1"/>
    <col min="5638" max="5638" width="5.7109375" style="1" bestFit="1" customWidth="1"/>
    <col min="5639" max="5639" width="4.7109375" style="1" customWidth="1"/>
    <col min="5640" max="5640" width="5.7109375" style="1" customWidth="1"/>
    <col min="5641" max="5641" width="4.7109375" style="1" customWidth="1"/>
    <col min="5642" max="5642" width="5.85546875" style="1" bestFit="1" customWidth="1"/>
    <col min="5643" max="5643" width="9.85546875" style="1" customWidth="1"/>
    <col min="5644" max="5644" width="5.7109375" style="1" customWidth="1"/>
    <col min="5645" max="5645" width="4.7109375" style="1" customWidth="1"/>
    <col min="5646" max="5646" width="6.7109375" style="1" customWidth="1"/>
    <col min="5647" max="5648" width="4.7109375" style="1" customWidth="1"/>
    <col min="5649" max="5649" width="5.7109375" style="1" bestFit="1" customWidth="1"/>
    <col min="5650" max="5650" width="4.7109375" style="1" customWidth="1"/>
    <col min="5651" max="5651" width="6.42578125" style="1" bestFit="1" customWidth="1"/>
    <col min="5652" max="5653" width="4.7109375" style="1" customWidth="1"/>
    <col min="5654" max="5654" width="26.42578125" style="1" customWidth="1"/>
    <col min="5655" max="5888" width="9.140625" style="1"/>
    <col min="5889" max="5889" width="8" style="1" customWidth="1"/>
    <col min="5890" max="5890" width="57.7109375" style="1" customWidth="1"/>
    <col min="5891" max="5891" width="17.5703125" style="1" customWidth="1"/>
    <col min="5892" max="5892" width="19.7109375" style="1" customWidth="1"/>
    <col min="5893" max="5893" width="4.5703125" style="1" customWidth="1"/>
    <col min="5894" max="5894" width="5.7109375" style="1" bestFit="1" customWidth="1"/>
    <col min="5895" max="5895" width="4.7109375" style="1" customWidth="1"/>
    <col min="5896" max="5896" width="5.7109375" style="1" customWidth="1"/>
    <col min="5897" max="5897" width="4.7109375" style="1" customWidth="1"/>
    <col min="5898" max="5898" width="5.85546875" style="1" bestFit="1" customWidth="1"/>
    <col min="5899" max="5899" width="9.85546875" style="1" customWidth="1"/>
    <col min="5900" max="5900" width="5.7109375" style="1" customWidth="1"/>
    <col min="5901" max="5901" width="4.7109375" style="1" customWidth="1"/>
    <col min="5902" max="5902" width="6.7109375" style="1" customWidth="1"/>
    <col min="5903" max="5904" width="4.7109375" style="1" customWidth="1"/>
    <col min="5905" max="5905" width="5.7109375" style="1" bestFit="1" customWidth="1"/>
    <col min="5906" max="5906" width="4.7109375" style="1" customWidth="1"/>
    <col min="5907" max="5907" width="6.42578125" style="1" bestFit="1" customWidth="1"/>
    <col min="5908" max="5909" width="4.7109375" style="1" customWidth="1"/>
    <col min="5910" max="5910" width="26.42578125" style="1" customWidth="1"/>
    <col min="5911" max="6144" width="9.140625" style="1"/>
    <col min="6145" max="6145" width="8" style="1" customWidth="1"/>
    <col min="6146" max="6146" width="57.7109375" style="1" customWidth="1"/>
    <col min="6147" max="6147" width="17.5703125" style="1" customWidth="1"/>
    <col min="6148" max="6148" width="19.7109375" style="1" customWidth="1"/>
    <col min="6149" max="6149" width="4.5703125" style="1" customWidth="1"/>
    <col min="6150" max="6150" width="5.7109375" style="1" bestFit="1" customWidth="1"/>
    <col min="6151" max="6151" width="4.7109375" style="1" customWidth="1"/>
    <col min="6152" max="6152" width="5.7109375" style="1" customWidth="1"/>
    <col min="6153" max="6153" width="4.7109375" style="1" customWidth="1"/>
    <col min="6154" max="6154" width="5.85546875" style="1" bestFit="1" customWidth="1"/>
    <col min="6155" max="6155" width="9.85546875" style="1" customWidth="1"/>
    <col min="6156" max="6156" width="5.7109375" style="1" customWidth="1"/>
    <col min="6157" max="6157" width="4.7109375" style="1" customWidth="1"/>
    <col min="6158" max="6158" width="6.7109375" style="1" customWidth="1"/>
    <col min="6159" max="6160" width="4.7109375" style="1" customWidth="1"/>
    <col min="6161" max="6161" width="5.7109375" style="1" bestFit="1" customWidth="1"/>
    <col min="6162" max="6162" width="4.7109375" style="1" customWidth="1"/>
    <col min="6163" max="6163" width="6.42578125" style="1" bestFit="1" customWidth="1"/>
    <col min="6164" max="6165" width="4.7109375" style="1" customWidth="1"/>
    <col min="6166" max="6166" width="26.42578125" style="1" customWidth="1"/>
    <col min="6167" max="6400" width="9.140625" style="1"/>
    <col min="6401" max="6401" width="8" style="1" customWidth="1"/>
    <col min="6402" max="6402" width="57.7109375" style="1" customWidth="1"/>
    <col min="6403" max="6403" width="17.5703125" style="1" customWidth="1"/>
    <col min="6404" max="6404" width="19.7109375" style="1" customWidth="1"/>
    <col min="6405" max="6405" width="4.5703125" style="1" customWidth="1"/>
    <col min="6406" max="6406" width="5.7109375" style="1" bestFit="1" customWidth="1"/>
    <col min="6407" max="6407" width="4.7109375" style="1" customWidth="1"/>
    <col min="6408" max="6408" width="5.7109375" style="1" customWidth="1"/>
    <col min="6409" max="6409" width="4.7109375" style="1" customWidth="1"/>
    <col min="6410" max="6410" width="5.85546875" style="1" bestFit="1" customWidth="1"/>
    <col min="6411" max="6411" width="9.85546875" style="1" customWidth="1"/>
    <col min="6412" max="6412" width="5.7109375" style="1" customWidth="1"/>
    <col min="6413" max="6413" width="4.7109375" style="1" customWidth="1"/>
    <col min="6414" max="6414" width="6.7109375" style="1" customWidth="1"/>
    <col min="6415" max="6416" width="4.7109375" style="1" customWidth="1"/>
    <col min="6417" max="6417" width="5.7109375" style="1" bestFit="1" customWidth="1"/>
    <col min="6418" max="6418" width="4.7109375" style="1" customWidth="1"/>
    <col min="6419" max="6419" width="6.42578125" style="1" bestFit="1" customWidth="1"/>
    <col min="6420" max="6421" width="4.7109375" style="1" customWidth="1"/>
    <col min="6422" max="6422" width="26.42578125" style="1" customWidth="1"/>
    <col min="6423" max="6656" width="9.140625" style="1"/>
    <col min="6657" max="6657" width="8" style="1" customWidth="1"/>
    <col min="6658" max="6658" width="57.7109375" style="1" customWidth="1"/>
    <col min="6659" max="6659" width="17.5703125" style="1" customWidth="1"/>
    <col min="6660" max="6660" width="19.7109375" style="1" customWidth="1"/>
    <col min="6661" max="6661" width="4.5703125" style="1" customWidth="1"/>
    <col min="6662" max="6662" width="5.7109375" style="1" bestFit="1" customWidth="1"/>
    <col min="6663" max="6663" width="4.7109375" style="1" customWidth="1"/>
    <col min="6664" max="6664" width="5.7109375" style="1" customWidth="1"/>
    <col min="6665" max="6665" width="4.7109375" style="1" customWidth="1"/>
    <col min="6666" max="6666" width="5.85546875" style="1" bestFit="1" customWidth="1"/>
    <col min="6667" max="6667" width="9.85546875" style="1" customWidth="1"/>
    <col min="6668" max="6668" width="5.7109375" style="1" customWidth="1"/>
    <col min="6669" max="6669" width="4.7109375" style="1" customWidth="1"/>
    <col min="6670" max="6670" width="6.7109375" style="1" customWidth="1"/>
    <col min="6671" max="6672" width="4.7109375" style="1" customWidth="1"/>
    <col min="6673" max="6673" width="5.7109375" style="1" bestFit="1" customWidth="1"/>
    <col min="6674" max="6674" width="4.7109375" style="1" customWidth="1"/>
    <col min="6675" max="6675" width="6.42578125" style="1" bestFit="1" customWidth="1"/>
    <col min="6676" max="6677" width="4.7109375" style="1" customWidth="1"/>
    <col min="6678" max="6678" width="26.42578125" style="1" customWidth="1"/>
    <col min="6679" max="6912" width="9.140625" style="1"/>
    <col min="6913" max="6913" width="8" style="1" customWidth="1"/>
    <col min="6914" max="6914" width="57.7109375" style="1" customWidth="1"/>
    <col min="6915" max="6915" width="17.5703125" style="1" customWidth="1"/>
    <col min="6916" max="6916" width="19.7109375" style="1" customWidth="1"/>
    <col min="6917" max="6917" width="4.5703125" style="1" customWidth="1"/>
    <col min="6918" max="6918" width="5.7109375" style="1" bestFit="1" customWidth="1"/>
    <col min="6919" max="6919" width="4.7109375" style="1" customWidth="1"/>
    <col min="6920" max="6920" width="5.7109375" style="1" customWidth="1"/>
    <col min="6921" max="6921" width="4.7109375" style="1" customWidth="1"/>
    <col min="6922" max="6922" width="5.85546875" style="1" bestFit="1" customWidth="1"/>
    <col min="6923" max="6923" width="9.85546875" style="1" customWidth="1"/>
    <col min="6924" max="6924" width="5.7109375" style="1" customWidth="1"/>
    <col min="6925" max="6925" width="4.7109375" style="1" customWidth="1"/>
    <col min="6926" max="6926" width="6.7109375" style="1" customWidth="1"/>
    <col min="6927" max="6928" width="4.7109375" style="1" customWidth="1"/>
    <col min="6929" max="6929" width="5.7109375" style="1" bestFit="1" customWidth="1"/>
    <col min="6930" max="6930" width="4.7109375" style="1" customWidth="1"/>
    <col min="6931" max="6931" width="6.42578125" style="1" bestFit="1" customWidth="1"/>
    <col min="6932" max="6933" width="4.7109375" style="1" customWidth="1"/>
    <col min="6934" max="6934" width="26.42578125" style="1" customWidth="1"/>
    <col min="6935" max="7168" width="9.140625" style="1"/>
    <col min="7169" max="7169" width="8" style="1" customWidth="1"/>
    <col min="7170" max="7170" width="57.7109375" style="1" customWidth="1"/>
    <col min="7171" max="7171" width="17.5703125" style="1" customWidth="1"/>
    <col min="7172" max="7172" width="19.7109375" style="1" customWidth="1"/>
    <col min="7173" max="7173" width="4.5703125" style="1" customWidth="1"/>
    <col min="7174" max="7174" width="5.7109375" style="1" bestFit="1" customWidth="1"/>
    <col min="7175" max="7175" width="4.7109375" style="1" customWidth="1"/>
    <col min="7176" max="7176" width="5.7109375" style="1" customWidth="1"/>
    <col min="7177" max="7177" width="4.7109375" style="1" customWidth="1"/>
    <col min="7178" max="7178" width="5.85546875" style="1" bestFit="1" customWidth="1"/>
    <col min="7179" max="7179" width="9.85546875" style="1" customWidth="1"/>
    <col min="7180" max="7180" width="5.7109375" style="1" customWidth="1"/>
    <col min="7181" max="7181" width="4.7109375" style="1" customWidth="1"/>
    <col min="7182" max="7182" width="6.7109375" style="1" customWidth="1"/>
    <col min="7183" max="7184" width="4.7109375" style="1" customWidth="1"/>
    <col min="7185" max="7185" width="5.7109375" style="1" bestFit="1" customWidth="1"/>
    <col min="7186" max="7186" width="4.7109375" style="1" customWidth="1"/>
    <col min="7187" max="7187" width="6.42578125" style="1" bestFit="1" customWidth="1"/>
    <col min="7188" max="7189" width="4.7109375" style="1" customWidth="1"/>
    <col min="7190" max="7190" width="26.42578125" style="1" customWidth="1"/>
    <col min="7191" max="7424" width="9.140625" style="1"/>
    <col min="7425" max="7425" width="8" style="1" customWidth="1"/>
    <col min="7426" max="7426" width="57.7109375" style="1" customWidth="1"/>
    <col min="7427" max="7427" width="17.5703125" style="1" customWidth="1"/>
    <col min="7428" max="7428" width="19.7109375" style="1" customWidth="1"/>
    <col min="7429" max="7429" width="4.5703125" style="1" customWidth="1"/>
    <col min="7430" max="7430" width="5.7109375" style="1" bestFit="1" customWidth="1"/>
    <col min="7431" max="7431" width="4.7109375" style="1" customWidth="1"/>
    <col min="7432" max="7432" width="5.7109375" style="1" customWidth="1"/>
    <col min="7433" max="7433" width="4.7109375" style="1" customWidth="1"/>
    <col min="7434" max="7434" width="5.85546875" style="1" bestFit="1" customWidth="1"/>
    <col min="7435" max="7435" width="9.85546875" style="1" customWidth="1"/>
    <col min="7436" max="7436" width="5.7109375" style="1" customWidth="1"/>
    <col min="7437" max="7437" width="4.7109375" style="1" customWidth="1"/>
    <col min="7438" max="7438" width="6.7109375" style="1" customWidth="1"/>
    <col min="7439" max="7440" width="4.7109375" style="1" customWidth="1"/>
    <col min="7441" max="7441" width="5.7109375" style="1" bestFit="1" customWidth="1"/>
    <col min="7442" max="7442" width="4.7109375" style="1" customWidth="1"/>
    <col min="7443" max="7443" width="6.42578125" style="1" bestFit="1" customWidth="1"/>
    <col min="7444" max="7445" width="4.7109375" style="1" customWidth="1"/>
    <col min="7446" max="7446" width="26.42578125" style="1" customWidth="1"/>
    <col min="7447" max="7680" width="9.140625" style="1"/>
    <col min="7681" max="7681" width="8" style="1" customWidth="1"/>
    <col min="7682" max="7682" width="57.7109375" style="1" customWidth="1"/>
    <col min="7683" max="7683" width="17.5703125" style="1" customWidth="1"/>
    <col min="7684" max="7684" width="19.7109375" style="1" customWidth="1"/>
    <col min="7685" max="7685" width="4.5703125" style="1" customWidth="1"/>
    <col min="7686" max="7686" width="5.7109375" style="1" bestFit="1" customWidth="1"/>
    <col min="7687" max="7687" width="4.7109375" style="1" customWidth="1"/>
    <col min="7688" max="7688" width="5.7109375" style="1" customWidth="1"/>
    <col min="7689" max="7689" width="4.7109375" style="1" customWidth="1"/>
    <col min="7690" max="7690" width="5.85546875" style="1" bestFit="1" customWidth="1"/>
    <col min="7691" max="7691" width="9.85546875" style="1" customWidth="1"/>
    <col min="7692" max="7692" width="5.7109375" style="1" customWidth="1"/>
    <col min="7693" max="7693" width="4.7109375" style="1" customWidth="1"/>
    <col min="7694" max="7694" width="6.7109375" style="1" customWidth="1"/>
    <col min="7695" max="7696" width="4.7109375" style="1" customWidth="1"/>
    <col min="7697" max="7697" width="5.7109375" style="1" bestFit="1" customWidth="1"/>
    <col min="7698" max="7698" width="4.7109375" style="1" customWidth="1"/>
    <col min="7699" max="7699" width="6.42578125" style="1" bestFit="1" customWidth="1"/>
    <col min="7700" max="7701" width="4.7109375" style="1" customWidth="1"/>
    <col min="7702" max="7702" width="26.42578125" style="1" customWidth="1"/>
    <col min="7703" max="7936" width="9.140625" style="1"/>
    <col min="7937" max="7937" width="8" style="1" customWidth="1"/>
    <col min="7938" max="7938" width="57.7109375" style="1" customWidth="1"/>
    <col min="7939" max="7939" width="17.5703125" style="1" customWidth="1"/>
    <col min="7940" max="7940" width="19.7109375" style="1" customWidth="1"/>
    <col min="7941" max="7941" width="4.5703125" style="1" customWidth="1"/>
    <col min="7942" max="7942" width="5.7109375" style="1" bestFit="1" customWidth="1"/>
    <col min="7943" max="7943" width="4.7109375" style="1" customWidth="1"/>
    <col min="7944" max="7944" width="5.7109375" style="1" customWidth="1"/>
    <col min="7945" max="7945" width="4.7109375" style="1" customWidth="1"/>
    <col min="7946" max="7946" width="5.85546875" style="1" bestFit="1" customWidth="1"/>
    <col min="7947" max="7947" width="9.85546875" style="1" customWidth="1"/>
    <col min="7948" max="7948" width="5.7109375" style="1" customWidth="1"/>
    <col min="7949" max="7949" width="4.7109375" style="1" customWidth="1"/>
    <col min="7950" max="7950" width="6.7109375" style="1" customWidth="1"/>
    <col min="7951" max="7952" width="4.7109375" style="1" customWidth="1"/>
    <col min="7953" max="7953" width="5.7109375" style="1" bestFit="1" customWidth="1"/>
    <col min="7954" max="7954" width="4.7109375" style="1" customWidth="1"/>
    <col min="7955" max="7955" width="6.42578125" style="1" bestFit="1" customWidth="1"/>
    <col min="7956" max="7957" width="4.7109375" style="1" customWidth="1"/>
    <col min="7958" max="7958" width="26.42578125" style="1" customWidth="1"/>
    <col min="7959" max="8192" width="9.140625" style="1"/>
    <col min="8193" max="8193" width="8" style="1" customWidth="1"/>
    <col min="8194" max="8194" width="57.7109375" style="1" customWidth="1"/>
    <col min="8195" max="8195" width="17.5703125" style="1" customWidth="1"/>
    <col min="8196" max="8196" width="19.7109375" style="1" customWidth="1"/>
    <col min="8197" max="8197" width="4.5703125" style="1" customWidth="1"/>
    <col min="8198" max="8198" width="5.7109375" style="1" bestFit="1" customWidth="1"/>
    <col min="8199" max="8199" width="4.7109375" style="1" customWidth="1"/>
    <col min="8200" max="8200" width="5.7109375" style="1" customWidth="1"/>
    <col min="8201" max="8201" width="4.7109375" style="1" customWidth="1"/>
    <col min="8202" max="8202" width="5.85546875" style="1" bestFit="1" customWidth="1"/>
    <col min="8203" max="8203" width="9.85546875" style="1" customWidth="1"/>
    <col min="8204" max="8204" width="5.7109375" style="1" customWidth="1"/>
    <col min="8205" max="8205" width="4.7109375" style="1" customWidth="1"/>
    <col min="8206" max="8206" width="6.7109375" style="1" customWidth="1"/>
    <col min="8207" max="8208" width="4.7109375" style="1" customWidth="1"/>
    <col min="8209" max="8209" width="5.7109375" style="1" bestFit="1" customWidth="1"/>
    <col min="8210" max="8210" width="4.7109375" style="1" customWidth="1"/>
    <col min="8211" max="8211" width="6.42578125" style="1" bestFit="1" customWidth="1"/>
    <col min="8212" max="8213" width="4.7109375" style="1" customWidth="1"/>
    <col min="8214" max="8214" width="26.42578125" style="1" customWidth="1"/>
    <col min="8215" max="8448" width="9.140625" style="1"/>
    <col min="8449" max="8449" width="8" style="1" customWidth="1"/>
    <col min="8450" max="8450" width="57.7109375" style="1" customWidth="1"/>
    <col min="8451" max="8451" width="17.5703125" style="1" customWidth="1"/>
    <col min="8452" max="8452" width="19.7109375" style="1" customWidth="1"/>
    <col min="8453" max="8453" width="4.5703125" style="1" customWidth="1"/>
    <col min="8454" max="8454" width="5.7109375" style="1" bestFit="1" customWidth="1"/>
    <col min="8455" max="8455" width="4.7109375" style="1" customWidth="1"/>
    <col min="8456" max="8456" width="5.7109375" style="1" customWidth="1"/>
    <col min="8457" max="8457" width="4.7109375" style="1" customWidth="1"/>
    <col min="8458" max="8458" width="5.85546875" style="1" bestFit="1" customWidth="1"/>
    <col min="8459" max="8459" width="9.85546875" style="1" customWidth="1"/>
    <col min="8460" max="8460" width="5.7109375" style="1" customWidth="1"/>
    <col min="8461" max="8461" width="4.7109375" style="1" customWidth="1"/>
    <col min="8462" max="8462" width="6.7109375" style="1" customWidth="1"/>
    <col min="8463" max="8464" width="4.7109375" style="1" customWidth="1"/>
    <col min="8465" max="8465" width="5.7109375" style="1" bestFit="1" customWidth="1"/>
    <col min="8466" max="8466" width="4.7109375" style="1" customWidth="1"/>
    <col min="8467" max="8467" width="6.42578125" style="1" bestFit="1" customWidth="1"/>
    <col min="8468" max="8469" width="4.7109375" style="1" customWidth="1"/>
    <col min="8470" max="8470" width="26.42578125" style="1" customWidth="1"/>
    <col min="8471" max="8704" width="9.140625" style="1"/>
    <col min="8705" max="8705" width="8" style="1" customWidth="1"/>
    <col min="8706" max="8706" width="57.7109375" style="1" customWidth="1"/>
    <col min="8707" max="8707" width="17.5703125" style="1" customWidth="1"/>
    <col min="8708" max="8708" width="19.7109375" style="1" customWidth="1"/>
    <col min="8709" max="8709" width="4.5703125" style="1" customWidth="1"/>
    <col min="8710" max="8710" width="5.7109375" style="1" bestFit="1" customWidth="1"/>
    <col min="8711" max="8711" width="4.7109375" style="1" customWidth="1"/>
    <col min="8712" max="8712" width="5.7109375" style="1" customWidth="1"/>
    <col min="8713" max="8713" width="4.7109375" style="1" customWidth="1"/>
    <col min="8714" max="8714" width="5.85546875" style="1" bestFit="1" customWidth="1"/>
    <col min="8715" max="8715" width="9.85546875" style="1" customWidth="1"/>
    <col min="8716" max="8716" width="5.7109375" style="1" customWidth="1"/>
    <col min="8717" max="8717" width="4.7109375" style="1" customWidth="1"/>
    <col min="8718" max="8718" width="6.7109375" style="1" customWidth="1"/>
    <col min="8719" max="8720" width="4.7109375" style="1" customWidth="1"/>
    <col min="8721" max="8721" width="5.7109375" style="1" bestFit="1" customWidth="1"/>
    <col min="8722" max="8722" width="4.7109375" style="1" customWidth="1"/>
    <col min="8723" max="8723" width="6.42578125" style="1" bestFit="1" customWidth="1"/>
    <col min="8724" max="8725" width="4.7109375" style="1" customWidth="1"/>
    <col min="8726" max="8726" width="26.42578125" style="1" customWidth="1"/>
    <col min="8727" max="8960" width="9.140625" style="1"/>
    <col min="8961" max="8961" width="8" style="1" customWidth="1"/>
    <col min="8962" max="8962" width="57.7109375" style="1" customWidth="1"/>
    <col min="8963" max="8963" width="17.5703125" style="1" customWidth="1"/>
    <col min="8964" max="8964" width="19.7109375" style="1" customWidth="1"/>
    <col min="8965" max="8965" width="4.5703125" style="1" customWidth="1"/>
    <col min="8966" max="8966" width="5.7109375" style="1" bestFit="1" customWidth="1"/>
    <col min="8967" max="8967" width="4.7109375" style="1" customWidth="1"/>
    <col min="8968" max="8968" width="5.7109375" style="1" customWidth="1"/>
    <col min="8969" max="8969" width="4.7109375" style="1" customWidth="1"/>
    <col min="8970" max="8970" width="5.85546875" style="1" bestFit="1" customWidth="1"/>
    <col min="8971" max="8971" width="9.85546875" style="1" customWidth="1"/>
    <col min="8972" max="8972" width="5.7109375" style="1" customWidth="1"/>
    <col min="8973" max="8973" width="4.7109375" style="1" customWidth="1"/>
    <col min="8974" max="8974" width="6.7109375" style="1" customWidth="1"/>
    <col min="8975" max="8976" width="4.7109375" style="1" customWidth="1"/>
    <col min="8977" max="8977" width="5.7109375" style="1" bestFit="1" customWidth="1"/>
    <col min="8978" max="8978" width="4.7109375" style="1" customWidth="1"/>
    <col min="8979" max="8979" width="6.42578125" style="1" bestFit="1" customWidth="1"/>
    <col min="8980" max="8981" width="4.7109375" style="1" customWidth="1"/>
    <col min="8982" max="8982" width="26.42578125" style="1" customWidth="1"/>
    <col min="8983" max="9216" width="9.140625" style="1"/>
    <col min="9217" max="9217" width="8" style="1" customWidth="1"/>
    <col min="9218" max="9218" width="57.7109375" style="1" customWidth="1"/>
    <col min="9219" max="9219" width="17.5703125" style="1" customWidth="1"/>
    <col min="9220" max="9220" width="19.7109375" style="1" customWidth="1"/>
    <col min="9221" max="9221" width="4.5703125" style="1" customWidth="1"/>
    <col min="9222" max="9222" width="5.7109375" style="1" bestFit="1" customWidth="1"/>
    <col min="9223" max="9223" width="4.7109375" style="1" customWidth="1"/>
    <col min="9224" max="9224" width="5.7109375" style="1" customWidth="1"/>
    <col min="9225" max="9225" width="4.7109375" style="1" customWidth="1"/>
    <col min="9226" max="9226" width="5.85546875" style="1" bestFit="1" customWidth="1"/>
    <col min="9227" max="9227" width="9.85546875" style="1" customWidth="1"/>
    <col min="9228" max="9228" width="5.7109375" style="1" customWidth="1"/>
    <col min="9229" max="9229" width="4.7109375" style="1" customWidth="1"/>
    <col min="9230" max="9230" width="6.7109375" style="1" customWidth="1"/>
    <col min="9231" max="9232" width="4.7109375" style="1" customWidth="1"/>
    <col min="9233" max="9233" width="5.7109375" style="1" bestFit="1" customWidth="1"/>
    <col min="9234" max="9234" width="4.7109375" style="1" customWidth="1"/>
    <col min="9235" max="9235" width="6.42578125" style="1" bestFit="1" customWidth="1"/>
    <col min="9236" max="9237" width="4.7109375" style="1" customWidth="1"/>
    <col min="9238" max="9238" width="26.42578125" style="1" customWidth="1"/>
    <col min="9239" max="9472" width="9.140625" style="1"/>
    <col min="9473" max="9473" width="8" style="1" customWidth="1"/>
    <col min="9474" max="9474" width="57.7109375" style="1" customWidth="1"/>
    <col min="9475" max="9475" width="17.5703125" style="1" customWidth="1"/>
    <col min="9476" max="9476" width="19.7109375" style="1" customWidth="1"/>
    <col min="9477" max="9477" width="4.5703125" style="1" customWidth="1"/>
    <col min="9478" max="9478" width="5.7109375" style="1" bestFit="1" customWidth="1"/>
    <col min="9479" max="9479" width="4.7109375" style="1" customWidth="1"/>
    <col min="9480" max="9480" width="5.7109375" style="1" customWidth="1"/>
    <col min="9481" max="9481" width="4.7109375" style="1" customWidth="1"/>
    <col min="9482" max="9482" width="5.85546875" style="1" bestFit="1" customWidth="1"/>
    <col min="9483" max="9483" width="9.85546875" style="1" customWidth="1"/>
    <col min="9484" max="9484" width="5.7109375" style="1" customWidth="1"/>
    <col min="9485" max="9485" width="4.7109375" style="1" customWidth="1"/>
    <col min="9486" max="9486" width="6.7109375" style="1" customWidth="1"/>
    <col min="9487" max="9488" width="4.7109375" style="1" customWidth="1"/>
    <col min="9489" max="9489" width="5.7109375" style="1" bestFit="1" customWidth="1"/>
    <col min="9490" max="9490" width="4.7109375" style="1" customWidth="1"/>
    <col min="9491" max="9491" width="6.42578125" style="1" bestFit="1" customWidth="1"/>
    <col min="9492" max="9493" width="4.7109375" style="1" customWidth="1"/>
    <col min="9494" max="9494" width="26.42578125" style="1" customWidth="1"/>
    <col min="9495" max="9728" width="9.140625" style="1"/>
    <col min="9729" max="9729" width="8" style="1" customWidth="1"/>
    <col min="9730" max="9730" width="57.7109375" style="1" customWidth="1"/>
    <col min="9731" max="9731" width="17.5703125" style="1" customWidth="1"/>
    <col min="9732" max="9732" width="19.7109375" style="1" customWidth="1"/>
    <col min="9733" max="9733" width="4.5703125" style="1" customWidth="1"/>
    <col min="9734" max="9734" width="5.7109375" style="1" bestFit="1" customWidth="1"/>
    <col min="9735" max="9735" width="4.7109375" style="1" customWidth="1"/>
    <col min="9736" max="9736" width="5.7109375" style="1" customWidth="1"/>
    <col min="9737" max="9737" width="4.7109375" style="1" customWidth="1"/>
    <col min="9738" max="9738" width="5.85546875" style="1" bestFit="1" customWidth="1"/>
    <col min="9739" max="9739" width="9.85546875" style="1" customWidth="1"/>
    <col min="9740" max="9740" width="5.7109375" style="1" customWidth="1"/>
    <col min="9741" max="9741" width="4.7109375" style="1" customWidth="1"/>
    <col min="9742" max="9742" width="6.7109375" style="1" customWidth="1"/>
    <col min="9743" max="9744" width="4.7109375" style="1" customWidth="1"/>
    <col min="9745" max="9745" width="5.7109375" style="1" bestFit="1" customWidth="1"/>
    <col min="9746" max="9746" width="4.7109375" style="1" customWidth="1"/>
    <col min="9747" max="9747" width="6.42578125" style="1" bestFit="1" customWidth="1"/>
    <col min="9748" max="9749" width="4.7109375" style="1" customWidth="1"/>
    <col min="9750" max="9750" width="26.42578125" style="1" customWidth="1"/>
    <col min="9751" max="9984" width="9.140625" style="1"/>
    <col min="9985" max="9985" width="8" style="1" customWidth="1"/>
    <col min="9986" max="9986" width="57.7109375" style="1" customWidth="1"/>
    <col min="9987" max="9987" width="17.5703125" style="1" customWidth="1"/>
    <col min="9988" max="9988" width="19.7109375" style="1" customWidth="1"/>
    <col min="9989" max="9989" width="4.5703125" style="1" customWidth="1"/>
    <col min="9990" max="9990" width="5.7109375" style="1" bestFit="1" customWidth="1"/>
    <col min="9991" max="9991" width="4.7109375" style="1" customWidth="1"/>
    <col min="9992" max="9992" width="5.7109375" style="1" customWidth="1"/>
    <col min="9993" max="9993" width="4.7109375" style="1" customWidth="1"/>
    <col min="9994" max="9994" width="5.85546875" style="1" bestFit="1" customWidth="1"/>
    <col min="9995" max="9995" width="9.85546875" style="1" customWidth="1"/>
    <col min="9996" max="9996" width="5.7109375" style="1" customWidth="1"/>
    <col min="9997" max="9997" width="4.7109375" style="1" customWidth="1"/>
    <col min="9998" max="9998" width="6.7109375" style="1" customWidth="1"/>
    <col min="9999" max="10000" width="4.7109375" style="1" customWidth="1"/>
    <col min="10001" max="10001" width="5.7109375" style="1" bestFit="1" customWidth="1"/>
    <col min="10002" max="10002" width="4.7109375" style="1" customWidth="1"/>
    <col min="10003" max="10003" width="6.42578125" style="1" bestFit="1" customWidth="1"/>
    <col min="10004" max="10005" width="4.7109375" style="1" customWidth="1"/>
    <col min="10006" max="10006" width="26.42578125" style="1" customWidth="1"/>
    <col min="10007" max="10240" width="9.140625" style="1"/>
    <col min="10241" max="10241" width="8" style="1" customWidth="1"/>
    <col min="10242" max="10242" width="57.7109375" style="1" customWidth="1"/>
    <col min="10243" max="10243" width="17.5703125" style="1" customWidth="1"/>
    <col min="10244" max="10244" width="19.7109375" style="1" customWidth="1"/>
    <col min="10245" max="10245" width="4.5703125" style="1" customWidth="1"/>
    <col min="10246" max="10246" width="5.7109375" style="1" bestFit="1" customWidth="1"/>
    <col min="10247" max="10247" width="4.7109375" style="1" customWidth="1"/>
    <col min="10248" max="10248" width="5.7109375" style="1" customWidth="1"/>
    <col min="10249" max="10249" width="4.7109375" style="1" customWidth="1"/>
    <col min="10250" max="10250" width="5.85546875" style="1" bestFit="1" customWidth="1"/>
    <col min="10251" max="10251" width="9.85546875" style="1" customWidth="1"/>
    <col min="10252" max="10252" width="5.7109375" style="1" customWidth="1"/>
    <col min="10253" max="10253" width="4.7109375" style="1" customWidth="1"/>
    <col min="10254" max="10254" width="6.7109375" style="1" customWidth="1"/>
    <col min="10255" max="10256" width="4.7109375" style="1" customWidth="1"/>
    <col min="10257" max="10257" width="5.7109375" style="1" bestFit="1" customWidth="1"/>
    <col min="10258" max="10258" width="4.7109375" style="1" customWidth="1"/>
    <col min="10259" max="10259" width="6.42578125" style="1" bestFit="1" customWidth="1"/>
    <col min="10260" max="10261" width="4.7109375" style="1" customWidth="1"/>
    <col min="10262" max="10262" width="26.42578125" style="1" customWidth="1"/>
    <col min="10263" max="10496" width="9.140625" style="1"/>
    <col min="10497" max="10497" width="8" style="1" customWidth="1"/>
    <col min="10498" max="10498" width="57.7109375" style="1" customWidth="1"/>
    <col min="10499" max="10499" width="17.5703125" style="1" customWidth="1"/>
    <col min="10500" max="10500" width="19.7109375" style="1" customWidth="1"/>
    <col min="10501" max="10501" width="4.5703125" style="1" customWidth="1"/>
    <col min="10502" max="10502" width="5.7109375" style="1" bestFit="1" customWidth="1"/>
    <col min="10503" max="10503" width="4.7109375" style="1" customWidth="1"/>
    <col min="10504" max="10504" width="5.7109375" style="1" customWidth="1"/>
    <col min="10505" max="10505" width="4.7109375" style="1" customWidth="1"/>
    <col min="10506" max="10506" width="5.85546875" style="1" bestFit="1" customWidth="1"/>
    <col min="10507" max="10507" width="9.85546875" style="1" customWidth="1"/>
    <col min="10508" max="10508" width="5.7109375" style="1" customWidth="1"/>
    <col min="10509" max="10509" width="4.7109375" style="1" customWidth="1"/>
    <col min="10510" max="10510" width="6.7109375" style="1" customWidth="1"/>
    <col min="10511" max="10512" width="4.7109375" style="1" customWidth="1"/>
    <col min="10513" max="10513" width="5.7109375" style="1" bestFit="1" customWidth="1"/>
    <col min="10514" max="10514" width="4.7109375" style="1" customWidth="1"/>
    <col min="10515" max="10515" width="6.42578125" style="1" bestFit="1" customWidth="1"/>
    <col min="10516" max="10517" width="4.7109375" style="1" customWidth="1"/>
    <col min="10518" max="10518" width="26.42578125" style="1" customWidth="1"/>
    <col min="10519" max="10752" width="9.140625" style="1"/>
    <col min="10753" max="10753" width="8" style="1" customWidth="1"/>
    <col min="10754" max="10754" width="57.7109375" style="1" customWidth="1"/>
    <col min="10755" max="10755" width="17.5703125" style="1" customWidth="1"/>
    <col min="10756" max="10756" width="19.7109375" style="1" customWidth="1"/>
    <col min="10757" max="10757" width="4.5703125" style="1" customWidth="1"/>
    <col min="10758" max="10758" width="5.7109375" style="1" bestFit="1" customWidth="1"/>
    <col min="10759" max="10759" width="4.7109375" style="1" customWidth="1"/>
    <col min="10760" max="10760" width="5.7109375" style="1" customWidth="1"/>
    <col min="10761" max="10761" width="4.7109375" style="1" customWidth="1"/>
    <col min="10762" max="10762" width="5.85546875" style="1" bestFit="1" customWidth="1"/>
    <col min="10763" max="10763" width="9.85546875" style="1" customWidth="1"/>
    <col min="10764" max="10764" width="5.7109375" style="1" customWidth="1"/>
    <col min="10765" max="10765" width="4.7109375" style="1" customWidth="1"/>
    <col min="10766" max="10766" width="6.7109375" style="1" customWidth="1"/>
    <col min="10767" max="10768" width="4.7109375" style="1" customWidth="1"/>
    <col min="10769" max="10769" width="5.7109375" style="1" bestFit="1" customWidth="1"/>
    <col min="10770" max="10770" width="4.7109375" style="1" customWidth="1"/>
    <col min="10771" max="10771" width="6.42578125" style="1" bestFit="1" customWidth="1"/>
    <col min="10772" max="10773" width="4.7109375" style="1" customWidth="1"/>
    <col min="10774" max="10774" width="26.42578125" style="1" customWidth="1"/>
    <col min="10775" max="11008" width="9.140625" style="1"/>
    <col min="11009" max="11009" width="8" style="1" customWidth="1"/>
    <col min="11010" max="11010" width="57.7109375" style="1" customWidth="1"/>
    <col min="11011" max="11011" width="17.5703125" style="1" customWidth="1"/>
    <col min="11012" max="11012" width="19.7109375" style="1" customWidth="1"/>
    <col min="11013" max="11013" width="4.5703125" style="1" customWidth="1"/>
    <col min="11014" max="11014" width="5.7109375" style="1" bestFit="1" customWidth="1"/>
    <col min="11015" max="11015" width="4.7109375" style="1" customWidth="1"/>
    <col min="11016" max="11016" width="5.7109375" style="1" customWidth="1"/>
    <col min="11017" max="11017" width="4.7109375" style="1" customWidth="1"/>
    <col min="11018" max="11018" width="5.85546875" style="1" bestFit="1" customWidth="1"/>
    <col min="11019" max="11019" width="9.85546875" style="1" customWidth="1"/>
    <col min="11020" max="11020" width="5.7109375" style="1" customWidth="1"/>
    <col min="11021" max="11021" width="4.7109375" style="1" customWidth="1"/>
    <col min="11022" max="11022" width="6.7109375" style="1" customWidth="1"/>
    <col min="11023" max="11024" width="4.7109375" style="1" customWidth="1"/>
    <col min="11025" max="11025" width="5.7109375" style="1" bestFit="1" customWidth="1"/>
    <col min="11026" max="11026" width="4.7109375" style="1" customWidth="1"/>
    <col min="11027" max="11027" width="6.42578125" style="1" bestFit="1" customWidth="1"/>
    <col min="11028" max="11029" width="4.7109375" style="1" customWidth="1"/>
    <col min="11030" max="11030" width="26.42578125" style="1" customWidth="1"/>
    <col min="11031" max="11264" width="9.140625" style="1"/>
    <col min="11265" max="11265" width="8" style="1" customWidth="1"/>
    <col min="11266" max="11266" width="57.7109375" style="1" customWidth="1"/>
    <col min="11267" max="11267" width="17.5703125" style="1" customWidth="1"/>
    <col min="11268" max="11268" width="19.7109375" style="1" customWidth="1"/>
    <col min="11269" max="11269" width="4.5703125" style="1" customWidth="1"/>
    <col min="11270" max="11270" width="5.7109375" style="1" bestFit="1" customWidth="1"/>
    <col min="11271" max="11271" width="4.7109375" style="1" customWidth="1"/>
    <col min="11272" max="11272" width="5.7109375" style="1" customWidth="1"/>
    <col min="11273" max="11273" width="4.7109375" style="1" customWidth="1"/>
    <col min="11274" max="11274" width="5.85546875" style="1" bestFit="1" customWidth="1"/>
    <col min="11275" max="11275" width="9.85546875" style="1" customWidth="1"/>
    <col min="11276" max="11276" width="5.7109375" style="1" customWidth="1"/>
    <col min="11277" max="11277" width="4.7109375" style="1" customWidth="1"/>
    <col min="11278" max="11278" width="6.7109375" style="1" customWidth="1"/>
    <col min="11279" max="11280" width="4.7109375" style="1" customWidth="1"/>
    <col min="11281" max="11281" width="5.7109375" style="1" bestFit="1" customWidth="1"/>
    <col min="11282" max="11282" width="4.7109375" style="1" customWidth="1"/>
    <col min="11283" max="11283" width="6.42578125" style="1" bestFit="1" customWidth="1"/>
    <col min="11284" max="11285" width="4.7109375" style="1" customWidth="1"/>
    <col min="11286" max="11286" width="26.42578125" style="1" customWidth="1"/>
    <col min="11287" max="11520" width="9.140625" style="1"/>
    <col min="11521" max="11521" width="8" style="1" customWidth="1"/>
    <col min="11522" max="11522" width="57.7109375" style="1" customWidth="1"/>
    <col min="11523" max="11523" width="17.5703125" style="1" customWidth="1"/>
    <col min="11524" max="11524" width="19.7109375" style="1" customWidth="1"/>
    <col min="11525" max="11525" width="4.5703125" style="1" customWidth="1"/>
    <col min="11526" max="11526" width="5.7109375" style="1" bestFit="1" customWidth="1"/>
    <col min="11527" max="11527" width="4.7109375" style="1" customWidth="1"/>
    <col min="11528" max="11528" width="5.7109375" style="1" customWidth="1"/>
    <col min="11529" max="11529" width="4.7109375" style="1" customWidth="1"/>
    <col min="11530" max="11530" width="5.85546875" style="1" bestFit="1" customWidth="1"/>
    <col min="11531" max="11531" width="9.85546875" style="1" customWidth="1"/>
    <col min="11532" max="11532" width="5.7109375" style="1" customWidth="1"/>
    <col min="11533" max="11533" width="4.7109375" style="1" customWidth="1"/>
    <col min="11534" max="11534" width="6.7109375" style="1" customWidth="1"/>
    <col min="11535" max="11536" width="4.7109375" style="1" customWidth="1"/>
    <col min="11537" max="11537" width="5.7109375" style="1" bestFit="1" customWidth="1"/>
    <col min="11538" max="11538" width="4.7109375" style="1" customWidth="1"/>
    <col min="11539" max="11539" width="6.42578125" style="1" bestFit="1" customWidth="1"/>
    <col min="11540" max="11541" width="4.7109375" style="1" customWidth="1"/>
    <col min="11542" max="11542" width="26.42578125" style="1" customWidth="1"/>
    <col min="11543" max="11776" width="9.140625" style="1"/>
    <col min="11777" max="11777" width="8" style="1" customWidth="1"/>
    <col min="11778" max="11778" width="57.7109375" style="1" customWidth="1"/>
    <col min="11779" max="11779" width="17.5703125" style="1" customWidth="1"/>
    <col min="11780" max="11780" width="19.7109375" style="1" customWidth="1"/>
    <col min="11781" max="11781" width="4.5703125" style="1" customWidth="1"/>
    <col min="11782" max="11782" width="5.7109375" style="1" bestFit="1" customWidth="1"/>
    <col min="11783" max="11783" width="4.7109375" style="1" customWidth="1"/>
    <col min="11784" max="11784" width="5.7109375" style="1" customWidth="1"/>
    <col min="11785" max="11785" width="4.7109375" style="1" customWidth="1"/>
    <col min="11786" max="11786" width="5.85546875" style="1" bestFit="1" customWidth="1"/>
    <col min="11787" max="11787" width="9.85546875" style="1" customWidth="1"/>
    <col min="11788" max="11788" width="5.7109375" style="1" customWidth="1"/>
    <col min="11789" max="11789" width="4.7109375" style="1" customWidth="1"/>
    <col min="11790" max="11790" width="6.7109375" style="1" customWidth="1"/>
    <col min="11791" max="11792" width="4.7109375" style="1" customWidth="1"/>
    <col min="11793" max="11793" width="5.7109375" style="1" bestFit="1" customWidth="1"/>
    <col min="11794" max="11794" width="4.7109375" style="1" customWidth="1"/>
    <col min="11795" max="11795" width="6.42578125" style="1" bestFit="1" customWidth="1"/>
    <col min="11796" max="11797" width="4.7109375" style="1" customWidth="1"/>
    <col min="11798" max="11798" width="26.42578125" style="1" customWidth="1"/>
    <col min="11799" max="12032" width="9.140625" style="1"/>
    <col min="12033" max="12033" width="8" style="1" customWidth="1"/>
    <col min="12034" max="12034" width="57.7109375" style="1" customWidth="1"/>
    <col min="12035" max="12035" width="17.5703125" style="1" customWidth="1"/>
    <col min="12036" max="12036" width="19.7109375" style="1" customWidth="1"/>
    <col min="12037" max="12037" width="4.5703125" style="1" customWidth="1"/>
    <col min="12038" max="12038" width="5.7109375" style="1" bestFit="1" customWidth="1"/>
    <col min="12039" max="12039" width="4.7109375" style="1" customWidth="1"/>
    <col min="12040" max="12040" width="5.7109375" style="1" customWidth="1"/>
    <col min="12041" max="12041" width="4.7109375" style="1" customWidth="1"/>
    <col min="12042" max="12042" width="5.85546875" style="1" bestFit="1" customWidth="1"/>
    <col min="12043" max="12043" width="9.85546875" style="1" customWidth="1"/>
    <col min="12044" max="12044" width="5.7109375" style="1" customWidth="1"/>
    <col min="12045" max="12045" width="4.7109375" style="1" customWidth="1"/>
    <col min="12046" max="12046" width="6.7109375" style="1" customWidth="1"/>
    <col min="12047" max="12048" width="4.7109375" style="1" customWidth="1"/>
    <col min="12049" max="12049" width="5.7109375" style="1" bestFit="1" customWidth="1"/>
    <col min="12050" max="12050" width="4.7109375" style="1" customWidth="1"/>
    <col min="12051" max="12051" width="6.42578125" style="1" bestFit="1" customWidth="1"/>
    <col min="12052" max="12053" width="4.7109375" style="1" customWidth="1"/>
    <col min="12054" max="12054" width="26.42578125" style="1" customWidth="1"/>
    <col min="12055" max="12288" width="9.140625" style="1"/>
    <col min="12289" max="12289" width="8" style="1" customWidth="1"/>
    <col min="12290" max="12290" width="57.7109375" style="1" customWidth="1"/>
    <col min="12291" max="12291" width="17.5703125" style="1" customWidth="1"/>
    <col min="12292" max="12292" width="19.7109375" style="1" customWidth="1"/>
    <col min="12293" max="12293" width="4.5703125" style="1" customWidth="1"/>
    <col min="12294" max="12294" width="5.7109375" style="1" bestFit="1" customWidth="1"/>
    <col min="12295" max="12295" width="4.7109375" style="1" customWidth="1"/>
    <col min="12296" max="12296" width="5.7109375" style="1" customWidth="1"/>
    <col min="12297" max="12297" width="4.7109375" style="1" customWidth="1"/>
    <col min="12298" max="12298" width="5.85546875" style="1" bestFit="1" customWidth="1"/>
    <col min="12299" max="12299" width="9.85546875" style="1" customWidth="1"/>
    <col min="12300" max="12300" width="5.7109375" style="1" customWidth="1"/>
    <col min="12301" max="12301" width="4.7109375" style="1" customWidth="1"/>
    <col min="12302" max="12302" width="6.7109375" style="1" customWidth="1"/>
    <col min="12303" max="12304" width="4.7109375" style="1" customWidth="1"/>
    <col min="12305" max="12305" width="5.7109375" style="1" bestFit="1" customWidth="1"/>
    <col min="12306" max="12306" width="4.7109375" style="1" customWidth="1"/>
    <col min="12307" max="12307" width="6.42578125" style="1" bestFit="1" customWidth="1"/>
    <col min="12308" max="12309" width="4.7109375" style="1" customWidth="1"/>
    <col min="12310" max="12310" width="26.42578125" style="1" customWidth="1"/>
    <col min="12311" max="12544" width="9.140625" style="1"/>
    <col min="12545" max="12545" width="8" style="1" customWidth="1"/>
    <col min="12546" max="12546" width="57.7109375" style="1" customWidth="1"/>
    <col min="12547" max="12547" width="17.5703125" style="1" customWidth="1"/>
    <col min="12548" max="12548" width="19.7109375" style="1" customWidth="1"/>
    <col min="12549" max="12549" width="4.5703125" style="1" customWidth="1"/>
    <col min="12550" max="12550" width="5.7109375" style="1" bestFit="1" customWidth="1"/>
    <col min="12551" max="12551" width="4.7109375" style="1" customWidth="1"/>
    <col min="12552" max="12552" width="5.7109375" style="1" customWidth="1"/>
    <col min="12553" max="12553" width="4.7109375" style="1" customWidth="1"/>
    <col min="12554" max="12554" width="5.85546875" style="1" bestFit="1" customWidth="1"/>
    <col min="12555" max="12555" width="9.85546875" style="1" customWidth="1"/>
    <col min="12556" max="12556" width="5.7109375" style="1" customWidth="1"/>
    <col min="12557" max="12557" width="4.7109375" style="1" customWidth="1"/>
    <col min="12558" max="12558" width="6.7109375" style="1" customWidth="1"/>
    <col min="12559" max="12560" width="4.7109375" style="1" customWidth="1"/>
    <col min="12561" max="12561" width="5.7109375" style="1" bestFit="1" customWidth="1"/>
    <col min="12562" max="12562" width="4.7109375" style="1" customWidth="1"/>
    <col min="12563" max="12563" width="6.42578125" style="1" bestFit="1" customWidth="1"/>
    <col min="12564" max="12565" width="4.7109375" style="1" customWidth="1"/>
    <col min="12566" max="12566" width="26.42578125" style="1" customWidth="1"/>
    <col min="12567" max="12800" width="9.140625" style="1"/>
    <col min="12801" max="12801" width="8" style="1" customWidth="1"/>
    <col min="12802" max="12802" width="57.7109375" style="1" customWidth="1"/>
    <col min="12803" max="12803" width="17.5703125" style="1" customWidth="1"/>
    <col min="12804" max="12804" width="19.7109375" style="1" customWidth="1"/>
    <col min="12805" max="12805" width="4.5703125" style="1" customWidth="1"/>
    <col min="12806" max="12806" width="5.7109375" style="1" bestFit="1" customWidth="1"/>
    <col min="12807" max="12807" width="4.7109375" style="1" customWidth="1"/>
    <col min="12808" max="12808" width="5.7109375" style="1" customWidth="1"/>
    <col min="12809" max="12809" width="4.7109375" style="1" customWidth="1"/>
    <col min="12810" max="12810" width="5.85546875" style="1" bestFit="1" customWidth="1"/>
    <col min="12811" max="12811" width="9.85546875" style="1" customWidth="1"/>
    <col min="12812" max="12812" width="5.7109375" style="1" customWidth="1"/>
    <col min="12813" max="12813" width="4.7109375" style="1" customWidth="1"/>
    <col min="12814" max="12814" width="6.7109375" style="1" customWidth="1"/>
    <col min="12815" max="12816" width="4.7109375" style="1" customWidth="1"/>
    <col min="12817" max="12817" width="5.7109375" style="1" bestFit="1" customWidth="1"/>
    <col min="12818" max="12818" width="4.7109375" style="1" customWidth="1"/>
    <col min="12819" max="12819" width="6.42578125" style="1" bestFit="1" customWidth="1"/>
    <col min="12820" max="12821" width="4.7109375" style="1" customWidth="1"/>
    <col min="12822" max="12822" width="26.42578125" style="1" customWidth="1"/>
    <col min="12823" max="13056" width="9.140625" style="1"/>
    <col min="13057" max="13057" width="8" style="1" customWidth="1"/>
    <col min="13058" max="13058" width="57.7109375" style="1" customWidth="1"/>
    <col min="13059" max="13059" width="17.5703125" style="1" customWidth="1"/>
    <col min="13060" max="13060" width="19.7109375" style="1" customWidth="1"/>
    <col min="13061" max="13061" width="4.5703125" style="1" customWidth="1"/>
    <col min="13062" max="13062" width="5.7109375" style="1" bestFit="1" customWidth="1"/>
    <col min="13063" max="13063" width="4.7109375" style="1" customWidth="1"/>
    <col min="13064" max="13064" width="5.7109375" style="1" customWidth="1"/>
    <col min="13065" max="13065" width="4.7109375" style="1" customWidth="1"/>
    <col min="13066" max="13066" width="5.85546875" style="1" bestFit="1" customWidth="1"/>
    <col min="13067" max="13067" width="9.85546875" style="1" customWidth="1"/>
    <col min="13068" max="13068" width="5.7109375" style="1" customWidth="1"/>
    <col min="13069" max="13069" width="4.7109375" style="1" customWidth="1"/>
    <col min="13070" max="13070" width="6.7109375" style="1" customWidth="1"/>
    <col min="13071" max="13072" width="4.7109375" style="1" customWidth="1"/>
    <col min="13073" max="13073" width="5.7109375" style="1" bestFit="1" customWidth="1"/>
    <col min="13074" max="13074" width="4.7109375" style="1" customWidth="1"/>
    <col min="13075" max="13075" width="6.42578125" style="1" bestFit="1" customWidth="1"/>
    <col min="13076" max="13077" width="4.7109375" style="1" customWidth="1"/>
    <col min="13078" max="13078" width="26.42578125" style="1" customWidth="1"/>
    <col min="13079" max="13312" width="9.140625" style="1"/>
    <col min="13313" max="13313" width="8" style="1" customWidth="1"/>
    <col min="13314" max="13314" width="57.7109375" style="1" customWidth="1"/>
    <col min="13315" max="13315" width="17.5703125" style="1" customWidth="1"/>
    <col min="13316" max="13316" width="19.7109375" style="1" customWidth="1"/>
    <col min="13317" max="13317" width="4.5703125" style="1" customWidth="1"/>
    <col min="13318" max="13318" width="5.7109375" style="1" bestFit="1" customWidth="1"/>
    <col min="13319" max="13319" width="4.7109375" style="1" customWidth="1"/>
    <col min="13320" max="13320" width="5.7109375" style="1" customWidth="1"/>
    <col min="13321" max="13321" width="4.7109375" style="1" customWidth="1"/>
    <col min="13322" max="13322" width="5.85546875" style="1" bestFit="1" customWidth="1"/>
    <col min="13323" max="13323" width="9.85546875" style="1" customWidth="1"/>
    <col min="13324" max="13324" width="5.7109375" style="1" customWidth="1"/>
    <col min="13325" max="13325" width="4.7109375" style="1" customWidth="1"/>
    <col min="13326" max="13326" width="6.7109375" style="1" customWidth="1"/>
    <col min="13327" max="13328" width="4.7109375" style="1" customWidth="1"/>
    <col min="13329" max="13329" width="5.7109375" style="1" bestFit="1" customWidth="1"/>
    <col min="13330" max="13330" width="4.7109375" style="1" customWidth="1"/>
    <col min="13331" max="13331" width="6.42578125" style="1" bestFit="1" customWidth="1"/>
    <col min="13332" max="13333" width="4.7109375" style="1" customWidth="1"/>
    <col min="13334" max="13334" width="26.42578125" style="1" customWidth="1"/>
    <col min="13335" max="13568" width="9.140625" style="1"/>
    <col min="13569" max="13569" width="8" style="1" customWidth="1"/>
    <col min="13570" max="13570" width="57.7109375" style="1" customWidth="1"/>
    <col min="13571" max="13571" width="17.5703125" style="1" customWidth="1"/>
    <col min="13572" max="13572" width="19.7109375" style="1" customWidth="1"/>
    <col min="13573" max="13573" width="4.5703125" style="1" customWidth="1"/>
    <col min="13574" max="13574" width="5.7109375" style="1" bestFit="1" customWidth="1"/>
    <col min="13575" max="13575" width="4.7109375" style="1" customWidth="1"/>
    <col min="13576" max="13576" width="5.7109375" style="1" customWidth="1"/>
    <col min="13577" max="13577" width="4.7109375" style="1" customWidth="1"/>
    <col min="13578" max="13578" width="5.85546875" style="1" bestFit="1" customWidth="1"/>
    <col min="13579" max="13579" width="9.85546875" style="1" customWidth="1"/>
    <col min="13580" max="13580" width="5.7109375" style="1" customWidth="1"/>
    <col min="13581" max="13581" width="4.7109375" style="1" customWidth="1"/>
    <col min="13582" max="13582" width="6.7109375" style="1" customWidth="1"/>
    <col min="13583" max="13584" width="4.7109375" style="1" customWidth="1"/>
    <col min="13585" max="13585" width="5.7109375" style="1" bestFit="1" customWidth="1"/>
    <col min="13586" max="13586" width="4.7109375" style="1" customWidth="1"/>
    <col min="13587" max="13587" width="6.42578125" style="1" bestFit="1" customWidth="1"/>
    <col min="13588" max="13589" width="4.7109375" style="1" customWidth="1"/>
    <col min="13590" max="13590" width="26.42578125" style="1" customWidth="1"/>
    <col min="13591" max="13824" width="9.140625" style="1"/>
    <col min="13825" max="13825" width="8" style="1" customWidth="1"/>
    <col min="13826" max="13826" width="57.7109375" style="1" customWidth="1"/>
    <col min="13827" max="13827" width="17.5703125" style="1" customWidth="1"/>
    <col min="13828" max="13828" width="19.7109375" style="1" customWidth="1"/>
    <col min="13829" max="13829" width="4.5703125" style="1" customWidth="1"/>
    <col min="13830" max="13830" width="5.7109375" style="1" bestFit="1" customWidth="1"/>
    <col min="13831" max="13831" width="4.7109375" style="1" customWidth="1"/>
    <col min="13832" max="13832" width="5.7109375" style="1" customWidth="1"/>
    <col min="13833" max="13833" width="4.7109375" style="1" customWidth="1"/>
    <col min="13834" max="13834" width="5.85546875" style="1" bestFit="1" customWidth="1"/>
    <col min="13835" max="13835" width="9.85546875" style="1" customWidth="1"/>
    <col min="13836" max="13836" width="5.7109375" style="1" customWidth="1"/>
    <col min="13837" max="13837" width="4.7109375" style="1" customWidth="1"/>
    <col min="13838" max="13838" width="6.7109375" style="1" customWidth="1"/>
    <col min="13839" max="13840" width="4.7109375" style="1" customWidth="1"/>
    <col min="13841" max="13841" width="5.7109375" style="1" bestFit="1" customWidth="1"/>
    <col min="13842" max="13842" width="4.7109375" style="1" customWidth="1"/>
    <col min="13843" max="13843" width="6.42578125" style="1" bestFit="1" customWidth="1"/>
    <col min="13844" max="13845" width="4.7109375" style="1" customWidth="1"/>
    <col min="13846" max="13846" width="26.42578125" style="1" customWidth="1"/>
    <col min="13847" max="14080" width="9.140625" style="1"/>
    <col min="14081" max="14081" width="8" style="1" customWidth="1"/>
    <col min="14082" max="14082" width="57.7109375" style="1" customWidth="1"/>
    <col min="14083" max="14083" width="17.5703125" style="1" customWidth="1"/>
    <col min="14084" max="14084" width="19.7109375" style="1" customWidth="1"/>
    <col min="14085" max="14085" width="4.5703125" style="1" customWidth="1"/>
    <col min="14086" max="14086" width="5.7109375" style="1" bestFit="1" customWidth="1"/>
    <col min="14087" max="14087" width="4.7109375" style="1" customWidth="1"/>
    <col min="14088" max="14088" width="5.7109375" style="1" customWidth="1"/>
    <col min="14089" max="14089" width="4.7109375" style="1" customWidth="1"/>
    <col min="14090" max="14090" width="5.85546875" style="1" bestFit="1" customWidth="1"/>
    <col min="14091" max="14091" width="9.85546875" style="1" customWidth="1"/>
    <col min="14092" max="14092" width="5.7109375" style="1" customWidth="1"/>
    <col min="14093" max="14093" width="4.7109375" style="1" customWidth="1"/>
    <col min="14094" max="14094" width="6.7109375" style="1" customWidth="1"/>
    <col min="14095" max="14096" width="4.7109375" style="1" customWidth="1"/>
    <col min="14097" max="14097" width="5.7109375" style="1" bestFit="1" customWidth="1"/>
    <col min="14098" max="14098" width="4.7109375" style="1" customWidth="1"/>
    <col min="14099" max="14099" width="6.42578125" style="1" bestFit="1" customWidth="1"/>
    <col min="14100" max="14101" width="4.7109375" style="1" customWidth="1"/>
    <col min="14102" max="14102" width="26.42578125" style="1" customWidth="1"/>
    <col min="14103" max="14336" width="9.140625" style="1"/>
    <col min="14337" max="14337" width="8" style="1" customWidth="1"/>
    <col min="14338" max="14338" width="57.7109375" style="1" customWidth="1"/>
    <col min="14339" max="14339" width="17.5703125" style="1" customWidth="1"/>
    <col min="14340" max="14340" width="19.7109375" style="1" customWidth="1"/>
    <col min="14341" max="14341" width="4.5703125" style="1" customWidth="1"/>
    <col min="14342" max="14342" width="5.7109375" style="1" bestFit="1" customWidth="1"/>
    <col min="14343" max="14343" width="4.7109375" style="1" customWidth="1"/>
    <col min="14344" max="14344" width="5.7109375" style="1" customWidth="1"/>
    <col min="14345" max="14345" width="4.7109375" style="1" customWidth="1"/>
    <col min="14346" max="14346" width="5.85546875" style="1" bestFit="1" customWidth="1"/>
    <col min="14347" max="14347" width="9.85546875" style="1" customWidth="1"/>
    <col min="14348" max="14348" width="5.7109375" style="1" customWidth="1"/>
    <col min="14349" max="14349" width="4.7109375" style="1" customWidth="1"/>
    <col min="14350" max="14350" width="6.7109375" style="1" customWidth="1"/>
    <col min="14351" max="14352" width="4.7109375" style="1" customWidth="1"/>
    <col min="14353" max="14353" width="5.7109375" style="1" bestFit="1" customWidth="1"/>
    <col min="14354" max="14354" width="4.7109375" style="1" customWidth="1"/>
    <col min="14355" max="14355" width="6.42578125" style="1" bestFit="1" customWidth="1"/>
    <col min="14356" max="14357" width="4.7109375" style="1" customWidth="1"/>
    <col min="14358" max="14358" width="26.42578125" style="1" customWidth="1"/>
    <col min="14359" max="14592" width="9.140625" style="1"/>
    <col min="14593" max="14593" width="8" style="1" customWidth="1"/>
    <col min="14594" max="14594" width="57.7109375" style="1" customWidth="1"/>
    <col min="14595" max="14595" width="17.5703125" style="1" customWidth="1"/>
    <col min="14596" max="14596" width="19.7109375" style="1" customWidth="1"/>
    <col min="14597" max="14597" width="4.5703125" style="1" customWidth="1"/>
    <col min="14598" max="14598" width="5.7109375" style="1" bestFit="1" customWidth="1"/>
    <col min="14599" max="14599" width="4.7109375" style="1" customWidth="1"/>
    <col min="14600" max="14600" width="5.7109375" style="1" customWidth="1"/>
    <col min="14601" max="14601" width="4.7109375" style="1" customWidth="1"/>
    <col min="14602" max="14602" width="5.85546875" style="1" bestFit="1" customWidth="1"/>
    <col min="14603" max="14603" width="9.85546875" style="1" customWidth="1"/>
    <col min="14604" max="14604" width="5.7109375" style="1" customWidth="1"/>
    <col min="14605" max="14605" width="4.7109375" style="1" customWidth="1"/>
    <col min="14606" max="14606" width="6.7109375" style="1" customWidth="1"/>
    <col min="14607" max="14608" width="4.7109375" style="1" customWidth="1"/>
    <col min="14609" max="14609" width="5.7109375" style="1" bestFit="1" customWidth="1"/>
    <col min="14610" max="14610" width="4.7109375" style="1" customWidth="1"/>
    <col min="14611" max="14611" width="6.42578125" style="1" bestFit="1" customWidth="1"/>
    <col min="14612" max="14613" width="4.7109375" style="1" customWidth="1"/>
    <col min="14614" max="14614" width="26.42578125" style="1" customWidth="1"/>
    <col min="14615" max="14848" width="9.140625" style="1"/>
    <col min="14849" max="14849" width="8" style="1" customWidth="1"/>
    <col min="14850" max="14850" width="57.7109375" style="1" customWidth="1"/>
    <col min="14851" max="14851" width="17.5703125" style="1" customWidth="1"/>
    <col min="14852" max="14852" width="19.7109375" style="1" customWidth="1"/>
    <col min="14853" max="14853" width="4.5703125" style="1" customWidth="1"/>
    <col min="14854" max="14854" width="5.7109375" style="1" bestFit="1" customWidth="1"/>
    <col min="14855" max="14855" width="4.7109375" style="1" customWidth="1"/>
    <col min="14856" max="14856" width="5.7109375" style="1" customWidth="1"/>
    <col min="14857" max="14857" width="4.7109375" style="1" customWidth="1"/>
    <col min="14858" max="14858" width="5.85546875" style="1" bestFit="1" customWidth="1"/>
    <col min="14859" max="14859" width="9.85546875" style="1" customWidth="1"/>
    <col min="14860" max="14860" width="5.7109375" style="1" customWidth="1"/>
    <col min="14861" max="14861" width="4.7109375" style="1" customWidth="1"/>
    <col min="14862" max="14862" width="6.7109375" style="1" customWidth="1"/>
    <col min="14863" max="14864" width="4.7109375" style="1" customWidth="1"/>
    <col min="14865" max="14865" width="5.7109375" style="1" bestFit="1" customWidth="1"/>
    <col min="14866" max="14866" width="4.7109375" style="1" customWidth="1"/>
    <col min="14867" max="14867" width="6.42578125" style="1" bestFit="1" customWidth="1"/>
    <col min="14868" max="14869" width="4.7109375" style="1" customWidth="1"/>
    <col min="14870" max="14870" width="26.42578125" style="1" customWidth="1"/>
    <col min="14871" max="15104" width="9.140625" style="1"/>
    <col min="15105" max="15105" width="8" style="1" customWidth="1"/>
    <col min="15106" max="15106" width="57.7109375" style="1" customWidth="1"/>
    <col min="15107" max="15107" width="17.5703125" style="1" customWidth="1"/>
    <col min="15108" max="15108" width="19.7109375" style="1" customWidth="1"/>
    <col min="15109" max="15109" width="4.5703125" style="1" customWidth="1"/>
    <col min="15110" max="15110" width="5.7109375" style="1" bestFit="1" customWidth="1"/>
    <col min="15111" max="15111" width="4.7109375" style="1" customWidth="1"/>
    <col min="15112" max="15112" width="5.7109375" style="1" customWidth="1"/>
    <col min="15113" max="15113" width="4.7109375" style="1" customWidth="1"/>
    <col min="15114" max="15114" width="5.85546875" style="1" bestFit="1" customWidth="1"/>
    <col min="15115" max="15115" width="9.85546875" style="1" customWidth="1"/>
    <col min="15116" max="15116" width="5.7109375" style="1" customWidth="1"/>
    <col min="15117" max="15117" width="4.7109375" style="1" customWidth="1"/>
    <col min="15118" max="15118" width="6.7109375" style="1" customWidth="1"/>
    <col min="15119" max="15120" width="4.7109375" style="1" customWidth="1"/>
    <col min="15121" max="15121" width="5.7109375" style="1" bestFit="1" customWidth="1"/>
    <col min="15122" max="15122" width="4.7109375" style="1" customWidth="1"/>
    <col min="15123" max="15123" width="6.42578125" style="1" bestFit="1" customWidth="1"/>
    <col min="15124" max="15125" width="4.7109375" style="1" customWidth="1"/>
    <col min="15126" max="15126" width="26.42578125" style="1" customWidth="1"/>
    <col min="15127" max="15360" width="9.140625" style="1"/>
    <col min="15361" max="15361" width="8" style="1" customWidth="1"/>
    <col min="15362" max="15362" width="57.7109375" style="1" customWidth="1"/>
    <col min="15363" max="15363" width="17.5703125" style="1" customWidth="1"/>
    <col min="15364" max="15364" width="19.7109375" style="1" customWidth="1"/>
    <col min="15365" max="15365" width="4.5703125" style="1" customWidth="1"/>
    <col min="15366" max="15366" width="5.7109375" style="1" bestFit="1" customWidth="1"/>
    <col min="15367" max="15367" width="4.7109375" style="1" customWidth="1"/>
    <col min="15368" max="15368" width="5.7109375" style="1" customWidth="1"/>
    <col min="15369" max="15369" width="4.7109375" style="1" customWidth="1"/>
    <col min="15370" max="15370" width="5.85546875" style="1" bestFit="1" customWidth="1"/>
    <col min="15371" max="15371" width="9.85546875" style="1" customWidth="1"/>
    <col min="15372" max="15372" width="5.7109375" style="1" customWidth="1"/>
    <col min="15373" max="15373" width="4.7109375" style="1" customWidth="1"/>
    <col min="15374" max="15374" width="6.7109375" style="1" customWidth="1"/>
    <col min="15375" max="15376" width="4.7109375" style="1" customWidth="1"/>
    <col min="15377" max="15377" width="5.7109375" style="1" bestFit="1" customWidth="1"/>
    <col min="15378" max="15378" width="4.7109375" style="1" customWidth="1"/>
    <col min="15379" max="15379" width="6.42578125" style="1" bestFit="1" customWidth="1"/>
    <col min="15380" max="15381" width="4.7109375" style="1" customWidth="1"/>
    <col min="15382" max="15382" width="26.42578125" style="1" customWidth="1"/>
    <col min="15383" max="15616" width="9.140625" style="1"/>
    <col min="15617" max="15617" width="8" style="1" customWidth="1"/>
    <col min="15618" max="15618" width="57.7109375" style="1" customWidth="1"/>
    <col min="15619" max="15619" width="17.5703125" style="1" customWidth="1"/>
    <col min="15620" max="15620" width="19.7109375" style="1" customWidth="1"/>
    <col min="15621" max="15621" width="4.5703125" style="1" customWidth="1"/>
    <col min="15622" max="15622" width="5.7109375" style="1" bestFit="1" customWidth="1"/>
    <col min="15623" max="15623" width="4.7109375" style="1" customWidth="1"/>
    <col min="15624" max="15624" width="5.7109375" style="1" customWidth="1"/>
    <col min="15625" max="15625" width="4.7109375" style="1" customWidth="1"/>
    <col min="15626" max="15626" width="5.85546875" style="1" bestFit="1" customWidth="1"/>
    <col min="15627" max="15627" width="9.85546875" style="1" customWidth="1"/>
    <col min="15628" max="15628" width="5.7109375" style="1" customWidth="1"/>
    <col min="15629" max="15629" width="4.7109375" style="1" customWidth="1"/>
    <col min="15630" max="15630" width="6.7109375" style="1" customWidth="1"/>
    <col min="15631" max="15632" width="4.7109375" style="1" customWidth="1"/>
    <col min="15633" max="15633" width="5.7109375" style="1" bestFit="1" customWidth="1"/>
    <col min="15634" max="15634" width="4.7109375" style="1" customWidth="1"/>
    <col min="15635" max="15635" width="6.42578125" style="1" bestFit="1" customWidth="1"/>
    <col min="15636" max="15637" width="4.7109375" style="1" customWidth="1"/>
    <col min="15638" max="15638" width="26.42578125" style="1" customWidth="1"/>
    <col min="15639" max="15872" width="9.140625" style="1"/>
    <col min="15873" max="15873" width="8" style="1" customWidth="1"/>
    <col min="15874" max="15874" width="57.7109375" style="1" customWidth="1"/>
    <col min="15875" max="15875" width="17.5703125" style="1" customWidth="1"/>
    <col min="15876" max="15876" width="19.7109375" style="1" customWidth="1"/>
    <col min="15877" max="15877" width="4.5703125" style="1" customWidth="1"/>
    <col min="15878" max="15878" width="5.7109375" style="1" bestFit="1" customWidth="1"/>
    <col min="15879" max="15879" width="4.7109375" style="1" customWidth="1"/>
    <col min="15880" max="15880" width="5.7109375" style="1" customWidth="1"/>
    <col min="15881" max="15881" width="4.7109375" style="1" customWidth="1"/>
    <col min="15882" max="15882" width="5.85546875" style="1" bestFit="1" customWidth="1"/>
    <col min="15883" max="15883" width="9.85546875" style="1" customWidth="1"/>
    <col min="15884" max="15884" width="5.7109375" style="1" customWidth="1"/>
    <col min="15885" max="15885" width="4.7109375" style="1" customWidth="1"/>
    <col min="15886" max="15886" width="6.7109375" style="1" customWidth="1"/>
    <col min="15887" max="15888" width="4.7109375" style="1" customWidth="1"/>
    <col min="15889" max="15889" width="5.7109375" style="1" bestFit="1" customWidth="1"/>
    <col min="15890" max="15890" width="4.7109375" style="1" customWidth="1"/>
    <col min="15891" max="15891" width="6.42578125" style="1" bestFit="1" customWidth="1"/>
    <col min="15892" max="15893" width="4.7109375" style="1" customWidth="1"/>
    <col min="15894" max="15894" width="26.42578125" style="1" customWidth="1"/>
    <col min="15895" max="16128" width="9.140625" style="1"/>
    <col min="16129" max="16129" width="8" style="1" customWidth="1"/>
    <col min="16130" max="16130" width="57.7109375" style="1" customWidth="1"/>
    <col min="16131" max="16131" width="17.5703125" style="1" customWidth="1"/>
    <col min="16132" max="16132" width="19.7109375" style="1" customWidth="1"/>
    <col min="16133" max="16133" width="4.5703125" style="1" customWidth="1"/>
    <col min="16134" max="16134" width="5.7109375" style="1" bestFit="1" customWidth="1"/>
    <col min="16135" max="16135" width="4.7109375" style="1" customWidth="1"/>
    <col min="16136" max="16136" width="5.7109375" style="1" customWidth="1"/>
    <col min="16137" max="16137" width="4.7109375" style="1" customWidth="1"/>
    <col min="16138" max="16138" width="5.85546875" style="1" bestFit="1" customWidth="1"/>
    <col min="16139" max="16139" width="9.85546875" style="1" customWidth="1"/>
    <col min="16140" max="16140" width="5.7109375" style="1" customWidth="1"/>
    <col min="16141" max="16141" width="4.7109375" style="1" customWidth="1"/>
    <col min="16142" max="16142" width="6.7109375" style="1" customWidth="1"/>
    <col min="16143" max="16144" width="4.7109375" style="1" customWidth="1"/>
    <col min="16145" max="16145" width="5.7109375" style="1" bestFit="1" customWidth="1"/>
    <col min="16146" max="16146" width="4.7109375" style="1" customWidth="1"/>
    <col min="16147" max="16147" width="6.42578125" style="1" bestFit="1" customWidth="1"/>
    <col min="16148" max="16149" width="4.7109375" style="1" customWidth="1"/>
    <col min="16150" max="16150" width="26.42578125" style="1" customWidth="1"/>
    <col min="16151" max="16384" width="9.140625" style="1"/>
  </cols>
  <sheetData>
    <row r="1" spans="1:22" x14ac:dyDescent="0.2">
      <c r="V1" s="2" t="s">
        <v>0</v>
      </c>
    </row>
    <row r="2" spans="1:22" ht="24" customHeight="1" x14ac:dyDescent="0.2">
      <c r="T2" s="3" t="s">
        <v>1</v>
      </c>
      <c r="U2" s="3"/>
      <c r="V2" s="3"/>
    </row>
    <row r="3" spans="1:22" ht="25.5" customHeight="1" x14ac:dyDescent="0.2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</row>
    <row r="4" spans="1:22" x14ac:dyDescent="0.2">
      <c r="D4" s="6" t="s">
        <v>3</v>
      </c>
      <c r="E4" s="7" t="s">
        <v>4</v>
      </c>
      <c r="F4" s="8"/>
      <c r="G4" s="1" t="s">
        <v>5</v>
      </c>
      <c r="L4" s="6"/>
      <c r="M4" s="9"/>
      <c r="N4" s="10"/>
      <c r="O4" s="11"/>
      <c r="P4" s="11"/>
      <c r="Q4" s="12"/>
      <c r="R4" s="12"/>
    </row>
    <row r="5" spans="1:22" ht="11.25" customHeight="1" x14ac:dyDescent="0.2"/>
    <row r="6" spans="1:22" x14ac:dyDescent="0.2">
      <c r="D6" s="13" t="s">
        <v>6</v>
      </c>
      <c r="E6" s="14" t="s">
        <v>7</v>
      </c>
      <c r="F6" s="15"/>
      <c r="G6" s="15"/>
      <c r="H6" s="15"/>
      <c r="I6" s="15"/>
      <c r="J6" s="15"/>
      <c r="K6" s="15"/>
      <c r="L6" s="16"/>
      <c r="M6" s="17"/>
      <c r="N6" s="17"/>
      <c r="O6" s="17"/>
      <c r="P6" s="17"/>
      <c r="Q6" s="17"/>
      <c r="R6" s="10"/>
      <c r="S6" s="10"/>
      <c r="T6" s="10"/>
      <c r="U6" s="10"/>
    </row>
    <row r="7" spans="1:22" x14ac:dyDescent="0.2">
      <c r="E7" s="18" t="s">
        <v>8</v>
      </c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9"/>
      <c r="S7" s="19"/>
      <c r="T7" s="19"/>
      <c r="U7" s="19"/>
    </row>
    <row r="8" spans="1:22" ht="11.25" customHeight="1" x14ac:dyDescent="0.2"/>
    <row r="9" spans="1:22" x14ac:dyDescent="0.2">
      <c r="D9" s="6" t="s">
        <v>9</v>
      </c>
      <c r="E9" s="7" t="s">
        <v>10</v>
      </c>
      <c r="F9" s="8"/>
      <c r="G9" s="1" t="s">
        <v>11</v>
      </c>
      <c r="P9" s="6"/>
      <c r="Q9" s="12"/>
      <c r="R9" s="12"/>
    </row>
    <row r="10" spans="1:22" ht="11.25" customHeight="1" x14ac:dyDescent="0.2"/>
    <row r="11" spans="1:22" ht="14.25" customHeight="1" x14ac:dyDescent="0.2">
      <c r="D11" s="6" t="s">
        <v>12</v>
      </c>
      <c r="E11" s="20" t="s">
        <v>13</v>
      </c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2"/>
    </row>
    <row r="12" spans="1:22" x14ac:dyDescent="0.2">
      <c r="E12" s="18" t="s">
        <v>14</v>
      </c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23"/>
    </row>
    <row r="13" spans="1:22" ht="11.25" customHeight="1" x14ac:dyDescent="0.2">
      <c r="I13" s="24"/>
      <c r="J13" s="24"/>
      <c r="L13" s="24"/>
      <c r="M13" s="24"/>
      <c r="N13" s="24"/>
      <c r="O13" s="24"/>
      <c r="P13" s="24"/>
    </row>
    <row r="14" spans="1:22" ht="43.5" customHeight="1" x14ac:dyDescent="0.2">
      <c r="A14" s="25" t="s">
        <v>15</v>
      </c>
      <c r="B14" s="25" t="s">
        <v>16</v>
      </c>
      <c r="C14" s="25" t="s">
        <v>17</v>
      </c>
      <c r="D14" s="25" t="s">
        <v>18</v>
      </c>
      <c r="E14" s="26" t="s">
        <v>19</v>
      </c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8" t="s">
        <v>20</v>
      </c>
      <c r="R14" s="28"/>
      <c r="S14" s="28"/>
      <c r="T14" s="28"/>
      <c r="U14" s="28"/>
      <c r="V14" s="25" t="s">
        <v>21</v>
      </c>
    </row>
    <row r="15" spans="1:22" ht="15" customHeight="1" x14ac:dyDescent="0.2">
      <c r="A15" s="29"/>
      <c r="B15" s="29"/>
      <c r="C15" s="29"/>
      <c r="D15" s="29"/>
      <c r="E15" s="28" t="s">
        <v>22</v>
      </c>
      <c r="F15" s="28"/>
      <c r="G15" s="28"/>
      <c r="H15" s="28"/>
      <c r="I15" s="28"/>
      <c r="J15" s="28"/>
      <c r="K15" s="26" t="s">
        <v>23</v>
      </c>
      <c r="L15" s="27"/>
      <c r="M15" s="27"/>
      <c r="N15" s="27"/>
      <c r="O15" s="27"/>
      <c r="P15" s="27"/>
      <c r="Q15" s="28"/>
      <c r="R15" s="28"/>
      <c r="S15" s="28"/>
      <c r="T15" s="28"/>
      <c r="U15" s="28"/>
      <c r="V15" s="29"/>
    </row>
    <row r="16" spans="1:22" ht="81.75" customHeight="1" x14ac:dyDescent="0.2">
      <c r="A16" s="29"/>
      <c r="B16" s="29"/>
      <c r="C16" s="29"/>
      <c r="D16" s="29"/>
      <c r="E16" s="30" t="s">
        <v>24</v>
      </c>
      <c r="F16" s="30" t="s">
        <v>25</v>
      </c>
      <c r="G16" s="30" t="s">
        <v>26</v>
      </c>
      <c r="H16" s="30" t="s">
        <v>27</v>
      </c>
      <c r="I16" s="30" t="s">
        <v>28</v>
      </c>
      <c r="J16" s="30" t="s">
        <v>29</v>
      </c>
      <c r="K16" s="30" t="s">
        <v>24</v>
      </c>
      <c r="L16" s="30" t="s">
        <v>25</v>
      </c>
      <c r="M16" s="30" t="s">
        <v>26</v>
      </c>
      <c r="N16" s="30" t="s">
        <v>27</v>
      </c>
      <c r="O16" s="30" t="s">
        <v>28</v>
      </c>
      <c r="P16" s="30" t="s">
        <v>29</v>
      </c>
      <c r="Q16" s="30" t="s">
        <v>25</v>
      </c>
      <c r="R16" s="30" t="s">
        <v>26</v>
      </c>
      <c r="S16" s="30" t="s">
        <v>27</v>
      </c>
      <c r="T16" s="30" t="s">
        <v>28</v>
      </c>
      <c r="U16" s="30" t="s">
        <v>29</v>
      </c>
      <c r="V16" s="31"/>
    </row>
    <row r="17" spans="1:22" x14ac:dyDescent="0.2">
      <c r="A17" s="32">
        <v>1</v>
      </c>
      <c r="B17" s="32">
        <v>2</v>
      </c>
      <c r="C17" s="32">
        <v>3</v>
      </c>
      <c r="D17" s="32">
        <v>4</v>
      </c>
      <c r="E17" s="32">
        <v>5</v>
      </c>
      <c r="F17" s="32">
        <v>6</v>
      </c>
      <c r="G17" s="32">
        <v>7</v>
      </c>
      <c r="H17" s="32">
        <v>8</v>
      </c>
      <c r="I17" s="32">
        <v>9</v>
      </c>
      <c r="J17" s="32">
        <v>10</v>
      </c>
      <c r="K17" s="32">
        <v>11</v>
      </c>
      <c r="L17" s="32">
        <v>12</v>
      </c>
      <c r="M17" s="32">
        <v>13</v>
      </c>
      <c r="N17" s="32">
        <v>14</v>
      </c>
      <c r="O17" s="32">
        <v>15</v>
      </c>
      <c r="P17" s="32">
        <v>16</v>
      </c>
      <c r="Q17" s="32">
        <v>17</v>
      </c>
      <c r="R17" s="32">
        <v>18</v>
      </c>
      <c r="S17" s="32">
        <v>19</v>
      </c>
      <c r="T17" s="32">
        <v>20</v>
      </c>
      <c r="U17" s="32">
        <v>21</v>
      </c>
      <c r="V17" s="32">
        <v>22</v>
      </c>
    </row>
    <row r="18" spans="1:22" ht="15.75" customHeight="1" x14ac:dyDescent="0.2">
      <c r="A18" s="33" t="s">
        <v>30</v>
      </c>
      <c r="B18" s="34" t="s">
        <v>31</v>
      </c>
      <c r="C18" s="35" t="s">
        <v>32</v>
      </c>
      <c r="D18" s="35" t="str">
        <f>D19</f>
        <v>нд</v>
      </c>
      <c r="E18" s="35" t="s">
        <v>33</v>
      </c>
      <c r="F18" s="36">
        <f>SUM(F19:F24)</f>
        <v>5.7799999999999994</v>
      </c>
      <c r="G18" s="36">
        <f>SUM(G19:G24)</f>
        <v>0</v>
      </c>
      <c r="H18" s="36">
        <f>SUM(H19:H24)</f>
        <v>6.9649999999999999</v>
      </c>
      <c r="I18" s="36">
        <f>SUM(I19:I24)</f>
        <v>0</v>
      </c>
      <c r="J18" s="37">
        <f>SUM(J19:J24)</f>
        <v>12</v>
      </c>
      <c r="K18" s="35" t="s">
        <v>33</v>
      </c>
      <c r="L18" s="36">
        <f t="shared" ref="L18:U18" si="0">SUM(L19:L24)</f>
        <v>9.11</v>
      </c>
      <c r="M18" s="36">
        <f t="shared" si="0"/>
        <v>0</v>
      </c>
      <c r="N18" s="36">
        <f t="shared" si="0"/>
        <v>13.977</v>
      </c>
      <c r="O18" s="36">
        <f t="shared" si="0"/>
        <v>0</v>
      </c>
      <c r="P18" s="37">
        <f t="shared" si="0"/>
        <v>50</v>
      </c>
      <c r="Q18" s="38">
        <f t="shared" si="0"/>
        <v>3.33</v>
      </c>
      <c r="R18" s="38">
        <f t="shared" si="0"/>
        <v>0</v>
      </c>
      <c r="S18" s="38">
        <f t="shared" si="0"/>
        <v>7.0120000000000005</v>
      </c>
      <c r="T18" s="38">
        <f t="shared" si="0"/>
        <v>0</v>
      </c>
      <c r="U18" s="39">
        <f t="shared" si="0"/>
        <v>38</v>
      </c>
      <c r="V18" s="40" t="s">
        <v>33</v>
      </c>
    </row>
    <row r="19" spans="1:22" ht="15.75" customHeight="1" x14ac:dyDescent="0.2">
      <c r="A19" s="33" t="s">
        <v>34</v>
      </c>
      <c r="B19" s="34" t="s">
        <v>35</v>
      </c>
      <c r="C19" s="35" t="s">
        <v>32</v>
      </c>
      <c r="D19" s="35" t="str">
        <f>D26</f>
        <v>нд</v>
      </c>
      <c r="E19" s="35" t="s">
        <v>33</v>
      </c>
      <c r="F19" s="36">
        <f>F26</f>
        <v>5.7799999999999994</v>
      </c>
      <c r="G19" s="36">
        <f>G26</f>
        <v>0</v>
      </c>
      <c r="H19" s="36">
        <f>H26</f>
        <v>6.9649999999999999</v>
      </c>
      <c r="I19" s="36">
        <f>I26</f>
        <v>0</v>
      </c>
      <c r="J19" s="37">
        <f>J26</f>
        <v>12</v>
      </c>
      <c r="K19" s="35" t="s">
        <v>33</v>
      </c>
      <c r="L19" s="36">
        <f t="shared" ref="L19:U19" si="1">L26</f>
        <v>6.68</v>
      </c>
      <c r="M19" s="36">
        <f t="shared" si="1"/>
        <v>0</v>
      </c>
      <c r="N19" s="36">
        <f t="shared" si="1"/>
        <v>4.2370000000000001</v>
      </c>
      <c r="O19" s="36">
        <f t="shared" si="1"/>
        <v>0</v>
      </c>
      <c r="P19" s="37">
        <f t="shared" si="1"/>
        <v>34</v>
      </c>
      <c r="Q19" s="38">
        <f t="shared" si="1"/>
        <v>0.90000000000000036</v>
      </c>
      <c r="R19" s="35">
        <f t="shared" si="1"/>
        <v>0</v>
      </c>
      <c r="S19" s="38">
        <f t="shared" si="1"/>
        <v>-2.7279999999999998</v>
      </c>
      <c r="T19" s="35">
        <f t="shared" si="1"/>
        <v>0</v>
      </c>
      <c r="U19" s="35">
        <f t="shared" si="1"/>
        <v>22</v>
      </c>
      <c r="V19" s="40" t="s">
        <v>33</v>
      </c>
    </row>
    <row r="20" spans="1:22" ht="31.5" customHeight="1" x14ac:dyDescent="0.2">
      <c r="A20" s="33" t="s">
        <v>36</v>
      </c>
      <c r="B20" s="34" t="s">
        <v>37</v>
      </c>
      <c r="C20" s="35" t="s">
        <v>32</v>
      </c>
      <c r="D20" s="35" t="s">
        <v>33</v>
      </c>
      <c r="E20" s="35" t="s">
        <v>33</v>
      </c>
      <c r="F20" s="41">
        <f>F74</f>
        <v>0</v>
      </c>
      <c r="G20" s="41" t="s">
        <v>33</v>
      </c>
      <c r="H20" s="41">
        <f>H74</f>
        <v>0</v>
      </c>
      <c r="I20" s="41" t="s">
        <v>33</v>
      </c>
      <c r="J20" s="42">
        <f>J74</f>
        <v>0</v>
      </c>
      <c r="K20" s="35" t="s">
        <v>33</v>
      </c>
      <c r="L20" s="41">
        <f>L74</f>
        <v>2.4299999999999997</v>
      </c>
      <c r="M20" s="41" t="s">
        <v>33</v>
      </c>
      <c r="N20" s="41">
        <f>N74</f>
        <v>9.74</v>
      </c>
      <c r="O20" s="41" t="s">
        <v>33</v>
      </c>
      <c r="P20" s="42">
        <f>P74</f>
        <v>16</v>
      </c>
      <c r="Q20" s="38">
        <f>Q74</f>
        <v>2.4299999999999997</v>
      </c>
      <c r="R20" s="35" t="s">
        <v>33</v>
      </c>
      <c r="S20" s="38">
        <f>S74</f>
        <v>9.74</v>
      </c>
      <c r="T20" s="35" t="s">
        <v>33</v>
      </c>
      <c r="U20" s="39">
        <f>U74</f>
        <v>16</v>
      </c>
      <c r="V20" s="40" t="s">
        <v>33</v>
      </c>
    </row>
    <row r="21" spans="1:22" ht="39" customHeight="1" x14ac:dyDescent="0.2">
      <c r="A21" s="33" t="s">
        <v>38</v>
      </c>
      <c r="B21" s="34" t="s">
        <v>39</v>
      </c>
      <c r="C21" s="35" t="s">
        <v>32</v>
      </c>
      <c r="D21" s="35" t="s">
        <v>33</v>
      </c>
      <c r="E21" s="35" t="s">
        <v>33</v>
      </c>
      <c r="F21" s="41" t="s">
        <v>33</v>
      </c>
      <c r="G21" s="41" t="s">
        <v>33</v>
      </c>
      <c r="H21" s="41" t="s">
        <v>33</v>
      </c>
      <c r="I21" s="41" t="s">
        <v>33</v>
      </c>
      <c r="J21" s="42" t="s">
        <v>33</v>
      </c>
      <c r="K21" s="35" t="s">
        <v>33</v>
      </c>
      <c r="L21" s="39" t="s">
        <v>33</v>
      </c>
      <c r="M21" s="39" t="s">
        <v>33</v>
      </c>
      <c r="N21" s="39" t="s">
        <v>33</v>
      </c>
      <c r="O21" s="39" t="s">
        <v>33</v>
      </c>
      <c r="P21" s="39" t="s">
        <v>33</v>
      </c>
      <c r="Q21" s="35" t="s">
        <v>33</v>
      </c>
      <c r="R21" s="35" t="s">
        <v>33</v>
      </c>
      <c r="S21" s="35" t="s">
        <v>33</v>
      </c>
      <c r="T21" s="35" t="s">
        <v>33</v>
      </c>
      <c r="U21" s="35" t="s">
        <v>33</v>
      </c>
      <c r="V21" s="40" t="s">
        <v>33</v>
      </c>
    </row>
    <row r="22" spans="1:22" ht="26.25" customHeight="1" x14ac:dyDescent="0.2">
      <c r="A22" s="33" t="s">
        <v>40</v>
      </c>
      <c r="B22" s="34" t="s">
        <v>41</v>
      </c>
      <c r="C22" s="35" t="s">
        <v>32</v>
      </c>
      <c r="D22" s="35" t="s">
        <v>33</v>
      </c>
      <c r="E22" s="35" t="s">
        <v>33</v>
      </c>
      <c r="F22" s="41" t="s">
        <v>33</v>
      </c>
      <c r="G22" s="41" t="s">
        <v>33</v>
      </c>
      <c r="H22" s="41" t="s">
        <v>33</v>
      </c>
      <c r="I22" s="41" t="s">
        <v>33</v>
      </c>
      <c r="J22" s="42" t="s">
        <v>33</v>
      </c>
      <c r="K22" s="35" t="s">
        <v>33</v>
      </c>
      <c r="L22" s="38" t="s">
        <v>33</v>
      </c>
      <c r="M22" s="38" t="s">
        <v>33</v>
      </c>
      <c r="N22" s="38" t="s">
        <v>33</v>
      </c>
      <c r="O22" s="38" t="s">
        <v>33</v>
      </c>
      <c r="P22" s="38" t="s">
        <v>33</v>
      </c>
      <c r="Q22" s="35" t="s">
        <v>33</v>
      </c>
      <c r="R22" s="35" t="s">
        <v>33</v>
      </c>
      <c r="S22" s="38" t="str">
        <f>S111</f>
        <v>нд</v>
      </c>
      <c r="T22" s="35" t="s">
        <v>33</v>
      </c>
      <c r="U22" s="35" t="s">
        <v>33</v>
      </c>
      <c r="V22" s="40" t="s">
        <v>33</v>
      </c>
    </row>
    <row r="23" spans="1:22" ht="26.25" customHeight="1" x14ac:dyDescent="0.2">
      <c r="A23" s="33" t="s">
        <v>42</v>
      </c>
      <c r="B23" s="34" t="s">
        <v>43</v>
      </c>
      <c r="C23" s="35" t="s">
        <v>32</v>
      </c>
      <c r="D23" s="35" t="s">
        <v>33</v>
      </c>
      <c r="E23" s="35" t="s">
        <v>33</v>
      </c>
      <c r="F23" s="41" t="s">
        <v>33</v>
      </c>
      <c r="G23" s="41" t="s">
        <v>33</v>
      </c>
      <c r="H23" s="41" t="s">
        <v>33</v>
      </c>
      <c r="I23" s="41" t="s">
        <v>33</v>
      </c>
      <c r="J23" s="42" t="s">
        <v>33</v>
      </c>
      <c r="K23" s="35" t="s">
        <v>33</v>
      </c>
      <c r="L23" s="39" t="s">
        <v>33</v>
      </c>
      <c r="M23" s="39" t="s">
        <v>33</v>
      </c>
      <c r="N23" s="39" t="s">
        <v>33</v>
      </c>
      <c r="O23" s="39" t="s">
        <v>33</v>
      </c>
      <c r="P23" s="39" t="s">
        <v>33</v>
      </c>
      <c r="Q23" s="35" t="s">
        <v>33</v>
      </c>
      <c r="R23" s="35" t="s">
        <v>33</v>
      </c>
      <c r="S23" s="35" t="s">
        <v>33</v>
      </c>
      <c r="T23" s="35" t="s">
        <v>33</v>
      </c>
      <c r="U23" s="35" t="s">
        <v>33</v>
      </c>
      <c r="V23" s="40" t="s">
        <v>33</v>
      </c>
    </row>
    <row r="24" spans="1:22" ht="18" customHeight="1" x14ac:dyDescent="0.2">
      <c r="A24" s="33" t="s">
        <v>44</v>
      </c>
      <c r="B24" s="34" t="s">
        <v>45</v>
      </c>
      <c r="C24" s="35" t="s">
        <v>32</v>
      </c>
      <c r="D24" s="35" t="s">
        <v>33</v>
      </c>
      <c r="E24" s="35" t="s">
        <v>33</v>
      </c>
      <c r="F24" s="41" t="s">
        <v>33</v>
      </c>
      <c r="G24" s="41" t="s">
        <v>33</v>
      </c>
      <c r="H24" s="41" t="s">
        <v>33</v>
      </c>
      <c r="I24" s="41" t="s">
        <v>33</v>
      </c>
      <c r="J24" s="42" t="s">
        <v>33</v>
      </c>
      <c r="K24" s="35" t="s">
        <v>33</v>
      </c>
      <c r="L24" s="39" t="s">
        <v>33</v>
      </c>
      <c r="M24" s="39" t="s">
        <v>33</v>
      </c>
      <c r="N24" s="39" t="s">
        <v>33</v>
      </c>
      <c r="O24" s="39" t="s">
        <v>33</v>
      </c>
      <c r="P24" s="39" t="s">
        <v>33</v>
      </c>
      <c r="Q24" s="35" t="s">
        <v>33</v>
      </c>
      <c r="R24" s="35" t="s">
        <v>33</v>
      </c>
      <c r="S24" s="35" t="s">
        <v>33</v>
      </c>
      <c r="T24" s="35" t="s">
        <v>33</v>
      </c>
      <c r="U24" s="35" t="s">
        <v>33</v>
      </c>
      <c r="V24" s="40" t="s">
        <v>33</v>
      </c>
    </row>
    <row r="25" spans="1:22" ht="18" customHeight="1" x14ac:dyDescent="0.2">
      <c r="A25" s="43" t="s">
        <v>46</v>
      </c>
      <c r="B25" s="44" t="s">
        <v>47</v>
      </c>
      <c r="C25" s="35" t="s">
        <v>32</v>
      </c>
      <c r="D25" s="35" t="s">
        <v>33</v>
      </c>
      <c r="E25" s="35" t="s">
        <v>33</v>
      </c>
      <c r="F25" s="41" t="s">
        <v>33</v>
      </c>
      <c r="G25" s="41" t="s">
        <v>33</v>
      </c>
      <c r="H25" s="41" t="s">
        <v>33</v>
      </c>
      <c r="I25" s="41" t="s">
        <v>33</v>
      </c>
      <c r="J25" s="42" t="s">
        <v>33</v>
      </c>
      <c r="K25" s="35" t="s">
        <v>33</v>
      </c>
      <c r="L25" s="39" t="s">
        <v>33</v>
      </c>
      <c r="M25" s="39" t="s">
        <v>33</v>
      </c>
      <c r="N25" s="39" t="s">
        <v>33</v>
      </c>
      <c r="O25" s="39" t="s">
        <v>33</v>
      </c>
      <c r="P25" s="39" t="s">
        <v>33</v>
      </c>
      <c r="Q25" s="35" t="s">
        <v>33</v>
      </c>
      <c r="R25" s="35" t="s">
        <v>33</v>
      </c>
      <c r="S25" s="35" t="s">
        <v>33</v>
      </c>
      <c r="T25" s="35" t="s">
        <v>33</v>
      </c>
      <c r="U25" s="35" t="s">
        <v>33</v>
      </c>
      <c r="V25" s="40" t="s">
        <v>33</v>
      </c>
    </row>
    <row r="26" spans="1:22" ht="18" customHeight="1" x14ac:dyDescent="0.2">
      <c r="A26" s="43" t="s">
        <v>48</v>
      </c>
      <c r="B26" s="44" t="s">
        <v>49</v>
      </c>
      <c r="C26" s="35" t="s">
        <v>32</v>
      </c>
      <c r="D26" s="35" t="str">
        <f>D69</f>
        <v>нд</v>
      </c>
      <c r="E26" s="35" t="s">
        <v>33</v>
      </c>
      <c r="F26" s="36">
        <f>SUM(F27,F57,F60,F69)</f>
        <v>5.7799999999999994</v>
      </c>
      <c r="G26" s="36">
        <f>SUM(G27,G57,G60,G69)</f>
        <v>0</v>
      </c>
      <c r="H26" s="36">
        <f>SUM(H27,H57,H60,H69)</f>
        <v>6.9649999999999999</v>
      </c>
      <c r="I26" s="36">
        <f>SUM(I27,I57,I60,I69)</f>
        <v>0</v>
      </c>
      <c r="J26" s="37">
        <f>SUM(J27,J57,J60,J69)</f>
        <v>12</v>
      </c>
      <c r="K26" s="35" t="s">
        <v>33</v>
      </c>
      <c r="L26" s="36">
        <f t="shared" ref="L26:U26" si="2">SUM(L27,L57,L60,L69)</f>
        <v>6.68</v>
      </c>
      <c r="M26" s="36">
        <f t="shared" si="2"/>
        <v>0</v>
      </c>
      <c r="N26" s="36">
        <f t="shared" si="2"/>
        <v>4.2370000000000001</v>
      </c>
      <c r="O26" s="36">
        <f t="shared" si="2"/>
        <v>0</v>
      </c>
      <c r="P26" s="37">
        <f t="shared" si="2"/>
        <v>34</v>
      </c>
      <c r="Q26" s="36">
        <f t="shared" si="2"/>
        <v>0.90000000000000036</v>
      </c>
      <c r="R26" s="36">
        <f t="shared" si="2"/>
        <v>0</v>
      </c>
      <c r="S26" s="36">
        <f t="shared" si="2"/>
        <v>-2.7279999999999998</v>
      </c>
      <c r="T26" s="36">
        <f t="shared" si="2"/>
        <v>0</v>
      </c>
      <c r="U26" s="37">
        <f t="shared" si="2"/>
        <v>22</v>
      </c>
      <c r="V26" s="40" t="s">
        <v>33</v>
      </c>
    </row>
    <row r="27" spans="1:22" ht="30" customHeight="1" x14ac:dyDescent="0.2">
      <c r="A27" s="43" t="s">
        <v>50</v>
      </c>
      <c r="B27" s="44" t="s">
        <v>51</v>
      </c>
      <c r="C27" s="35" t="s">
        <v>32</v>
      </c>
      <c r="D27" s="35" t="s">
        <v>33</v>
      </c>
      <c r="E27" s="35" t="s">
        <v>33</v>
      </c>
      <c r="F27" s="41">
        <f>SUM(F28,F29,F30)</f>
        <v>5.7799999999999994</v>
      </c>
      <c r="G27" s="41">
        <f>SUM(G28,G29,G30)</f>
        <v>0</v>
      </c>
      <c r="H27" s="41">
        <f>SUM(H28,H29,H30)</f>
        <v>6.9649999999999999</v>
      </c>
      <c r="I27" s="41">
        <f>SUM(I28,I29,I30)</f>
        <v>0</v>
      </c>
      <c r="J27" s="42">
        <f>SUM(J28,J29,J30)</f>
        <v>12</v>
      </c>
      <c r="K27" s="35" t="s">
        <v>33</v>
      </c>
      <c r="L27" s="41">
        <f t="shared" ref="L27:U27" si="3">SUM(L28,L29,L30)</f>
        <v>6.68</v>
      </c>
      <c r="M27" s="41">
        <f t="shared" si="3"/>
        <v>0</v>
      </c>
      <c r="N27" s="41">
        <f t="shared" si="3"/>
        <v>4.008</v>
      </c>
      <c r="O27" s="41">
        <f t="shared" si="3"/>
        <v>0</v>
      </c>
      <c r="P27" s="42">
        <f t="shared" si="3"/>
        <v>32</v>
      </c>
      <c r="Q27" s="41">
        <f t="shared" si="3"/>
        <v>0.90000000000000036</v>
      </c>
      <c r="R27" s="41">
        <f t="shared" si="3"/>
        <v>0</v>
      </c>
      <c r="S27" s="41">
        <f t="shared" si="3"/>
        <v>-2.9569999999999999</v>
      </c>
      <c r="T27" s="41">
        <f t="shared" si="3"/>
        <v>0</v>
      </c>
      <c r="U27" s="42">
        <f t="shared" si="3"/>
        <v>20</v>
      </c>
      <c r="V27" s="40" t="s">
        <v>33</v>
      </c>
    </row>
    <row r="28" spans="1:22" ht="36" customHeight="1" x14ac:dyDescent="0.2">
      <c r="A28" s="43" t="s">
        <v>52</v>
      </c>
      <c r="B28" s="44" t="s">
        <v>53</v>
      </c>
      <c r="C28" s="45" t="s">
        <v>54</v>
      </c>
      <c r="D28" s="35" t="s">
        <v>33</v>
      </c>
      <c r="E28" s="35" t="s">
        <v>33</v>
      </c>
      <c r="F28" s="41">
        <v>0</v>
      </c>
      <c r="G28" s="41">
        <v>0</v>
      </c>
      <c r="H28" s="41">
        <v>0</v>
      </c>
      <c r="I28" s="41">
        <v>0</v>
      </c>
      <c r="J28" s="41">
        <v>0</v>
      </c>
      <c r="K28" s="35" t="s">
        <v>55</v>
      </c>
      <c r="L28" s="41">
        <v>0.88</v>
      </c>
      <c r="M28" s="41">
        <v>0</v>
      </c>
      <c r="N28" s="41">
        <v>1.597</v>
      </c>
      <c r="O28" s="41">
        <v>0</v>
      </c>
      <c r="P28" s="42">
        <v>4</v>
      </c>
      <c r="Q28" s="38">
        <f t="shared" ref="Q28:U29" si="4">L28-F28</f>
        <v>0.88</v>
      </c>
      <c r="R28" s="38">
        <f t="shared" si="4"/>
        <v>0</v>
      </c>
      <c r="S28" s="38">
        <f t="shared" si="4"/>
        <v>1.597</v>
      </c>
      <c r="T28" s="38">
        <f t="shared" si="4"/>
        <v>0</v>
      </c>
      <c r="U28" s="38">
        <f t="shared" si="4"/>
        <v>4</v>
      </c>
      <c r="V28" s="46" t="s">
        <v>56</v>
      </c>
    </row>
    <row r="29" spans="1:22" ht="36" customHeight="1" x14ac:dyDescent="0.2">
      <c r="A29" s="43" t="s">
        <v>57</v>
      </c>
      <c r="B29" s="44" t="s">
        <v>58</v>
      </c>
      <c r="C29" s="45" t="s">
        <v>59</v>
      </c>
      <c r="D29" s="35" t="s">
        <v>33</v>
      </c>
      <c r="E29" s="35" t="s">
        <v>33</v>
      </c>
      <c r="F29" s="41">
        <v>0</v>
      </c>
      <c r="G29" s="41">
        <v>0</v>
      </c>
      <c r="H29" s="41">
        <v>0</v>
      </c>
      <c r="I29" s="41">
        <v>0</v>
      </c>
      <c r="J29" s="41">
        <v>0</v>
      </c>
      <c r="K29" s="35" t="s">
        <v>55</v>
      </c>
      <c r="L29" s="41">
        <v>0</v>
      </c>
      <c r="M29" s="41">
        <v>0</v>
      </c>
      <c r="N29" s="41">
        <v>0.504</v>
      </c>
      <c r="O29" s="41">
        <v>0</v>
      </c>
      <c r="P29" s="42">
        <v>1</v>
      </c>
      <c r="Q29" s="38">
        <f t="shared" si="4"/>
        <v>0</v>
      </c>
      <c r="R29" s="38">
        <f t="shared" si="4"/>
        <v>0</v>
      </c>
      <c r="S29" s="38">
        <f t="shared" si="4"/>
        <v>0.504</v>
      </c>
      <c r="T29" s="38">
        <f t="shared" si="4"/>
        <v>0</v>
      </c>
      <c r="U29" s="38">
        <f t="shared" si="4"/>
        <v>1</v>
      </c>
      <c r="V29" s="46" t="s">
        <v>56</v>
      </c>
    </row>
    <row r="30" spans="1:22" ht="27" customHeight="1" x14ac:dyDescent="0.2">
      <c r="A30" s="43" t="s">
        <v>60</v>
      </c>
      <c r="B30" s="44" t="s">
        <v>61</v>
      </c>
      <c r="C30" s="35" t="s">
        <v>32</v>
      </c>
      <c r="D30" s="35" t="s">
        <v>33</v>
      </c>
      <c r="E30" s="35" t="s">
        <v>33</v>
      </c>
      <c r="F30" s="41">
        <f>SUM(F31:F56)</f>
        <v>5.7799999999999994</v>
      </c>
      <c r="G30" s="41">
        <f>SUM(G31:G56)</f>
        <v>0</v>
      </c>
      <c r="H30" s="41">
        <f>SUM(H31:H56)</f>
        <v>6.9649999999999999</v>
      </c>
      <c r="I30" s="41">
        <f>SUM(I31:I56)</f>
        <v>0</v>
      </c>
      <c r="J30" s="42">
        <f>SUM(J31:J56)</f>
        <v>12</v>
      </c>
      <c r="K30" s="35" t="s">
        <v>33</v>
      </c>
      <c r="L30" s="41">
        <f t="shared" ref="L30:Q30" si="5">SUM(L31:L56)</f>
        <v>5.8</v>
      </c>
      <c r="M30" s="41">
        <f t="shared" si="5"/>
        <v>0</v>
      </c>
      <c r="N30" s="41">
        <f t="shared" si="5"/>
        <v>1.907</v>
      </c>
      <c r="O30" s="41">
        <f t="shared" si="5"/>
        <v>0</v>
      </c>
      <c r="P30" s="42">
        <f t="shared" si="5"/>
        <v>27</v>
      </c>
      <c r="Q30" s="38">
        <f t="shared" si="5"/>
        <v>2.0000000000000351E-2</v>
      </c>
      <c r="R30" s="35" t="s">
        <v>33</v>
      </c>
      <c r="S30" s="38">
        <f>SUM(S31:S56)</f>
        <v>-5.0579999999999998</v>
      </c>
      <c r="T30" s="35" t="s">
        <v>33</v>
      </c>
      <c r="U30" s="39">
        <f>SUM(U31:U56)</f>
        <v>15</v>
      </c>
      <c r="V30" s="40" t="s">
        <v>33</v>
      </c>
    </row>
    <row r="31" spans="1:22" ht="38.25" x14ac:dyDescent="0.2">
      <c r="A31" s="43" t="s">
        <v>60</v>
      </c>
      <c r="B31" s="47" t="s">
        <v>62</v>
      </c>
      <c r="C31" s="45" t="s">
        <v>63</v>
      </c>
      <c r="D31" s="35" t="s">
        <v>33</v>
      </c>
      <c r="E31" s="35" t="s">
        <v>55</v>
      </c>
      <c r="F31" s="41">
        <v>2</v>
      </c>
      <c r="G31" s="41">
        <v>0</v>
      </c>
      <c r="H31" s="41">
        <v>0</v>
      </c>
      <c r="I31" s="41">
        <v>0</v>
      </c>
      <c r="J31" s="42">
        <v>0</v>
      </c>
      <c r="K31" s="35" t="s">
        <v>55</v>
      </c>
      <c r="L31" s="38">
        <v>2</v>
      </c>
      <c r="M31" s="38">
        <v>0</v>
      </c>
      <c r="N31" s="38">
        <v>0</v>
      </c>
      <c r="O31" s="38">
        <v>0</v>
      </c>
      <c r="P31" s="39">
        <v>6</v>
      </c>
      <c r="Q31" s="38">
        <f>L31-F31</f>
        <v>0</v>
      </c>
      <c r="R31" s="38">
        <f>M31-G31</f>
        <v>0</v>
      </c>
      <c r="S31" s="38">
        <f>N31-H31</f>
        <v>0</v>
      </c>
      <c r="T31" s="38">
        <f>O31-I31</f>
        <v>0</v>
      </c>
      <c r="U31" s="38">
        <f>P31-J31</f>
        <v>6</v>
      </c>
      <c r="V31" s="48" t="s">
        <v>64</v>
      </c>
    </row>
    <row r="32" spans="1:22" ht="63.75" x14ac:dyDescent="0.2">
      <c r="A32" s="43" t="s">
        <v>60</v>
      </c>
      <c r="B32" s="47" t="s">
        <v>65</v>
      </c>
      <c r="C32" s="45" t="s">
        <v>66</v>
      </c>
      <c r="D32" s="35" t="s">
        <v>33</v>
      </c>
      <c r="E32" s="35" t="s">
        <v>55</v>
      </c>
      <c r="F32" s="41">
        <v>0</v>
      </c>
      <c r="G32" s="41">
        <v>0</v>
      </c>
      <c r="H32" s="41">
        <v>0.32</v>
      </c>
      <c r="I32" s="41">
        <v>0</v>
      </c>
      <c r="J32" s="42">
        <v>0</v>
      </c>
      <c r="K32" s="49" t="str">
        <f>[1]Ф5!L32</f>
        <v>нд</v>
      </c>
      <c r="L32" s="38">
        <v>0</v>
      </c>
      <c r="M32" s="38">
        <v>0</v>
      </c>
      <c r="N32" s="38">
        <v>0</v>
      </c>
      <c r="O32" s="38">
        <v>0</v>
      </c>
      <c r="P32" s="39">
        <v>0</v>
      </c>
      <c r="Q32" s="38">
        <f t="shared" ref="Q32:U56" si="6">L32-F32</f>
        <v>0</v>
      </c>
      <c r="R32" s="38">
        <f t="shared" si="6"/>
        <v>0</v>
      </c>
      <c r="S32" s="38">
        <f t="shared" si="6"/>
        <v>-0.32</v>
      </c>
      <c r="T32" s="38">
        <f t="shared" si="6"/>
        <v>0</v>
      </c>
      <c r="U32" s="38">
        <f t="shared" si="6"/>
        <v>0</v>
      </c>
      <c r="V32" s="48" t="s">
        <v>67</v>
      </c>
    </row>
    <row r="33" spans="1:22" ht="63.75" x14ac:dyDescent="0.2">
      <c r="A33" s="43" t="s">
        <v>60</v>
      </c>
      <c r="B33" s="47" t="s">
        <v>68</v>
      </c>
      <c r="C33" s="45" t="s">
        <v>69</v>
      </c>
      <c r="D33" s="35" t="s">
        <v>33</v>
      </c>
      <c r="E33" s="35" t="s">
        <v>55</v>
      </c>
      <c r="F33" s="41">
        <v>0</v>
      </c>
      <c r="G33" s="41">
        <v>0</v>
      </c>
      <c r="H33" s="41">
        <v>2.08</v>
      </c>
      <c r="I33" s="41">
        <v>0</v>
      </c>
      <c r="J33" s="42">
        <v>0</v>
      </c>
      <c r="K33" s="49" t="str">
        <f>[1]Ф5!L33</f>
        <v>нд</v>
      </c>
      <c r="L33" s="38">
        <v>0</v>
      </c>
      <c r="M33" s="38">
        <v>0</v>
      </c>
      <c r="N33" s="38">
        <v>0</v>
      </c>
      <c r="O33" s="38">
        <v>0</v>
      </c>
      <c r="P33" s="39">
        <v>0</v>
      </c>
      <c r="Q33" s="38">
        <f t="shared" si="6"/>
        <v>0</v>
      </c>
      <c r="R33" s="38">
        <f t="shared" si="6"/>
        <v>0</v>
      </c>
      <c r="S33" s="38">
        <f t="shared" si="6"/>
        <v>-2.08</v>
      </c>
      <c r="T33" s="38">
        <f t="shared" si="6"/>
        <v>0</v>
      </c>
      <c r="U33" s="38">
        <f t="shared" si="6"/>
        <v>0</v>
      </c>
      <c r="V33" s="48" t="s">
        <v>67</v>
      </c>
    </row>
    <row r="34" spans="1:22" ht="63.75" x14ac:dyDescent="0.2">
      <c r="A34" s="43" t="s">
        <v>60</v>
      </c>
      <c r="B34" s="47" t="s">
        <v>70</v>
      </c>
      <c r="C34" s="45" t="s">
        <v>71</v>
      </c>
      <c r="D34" s="35" t="s">
        <v>33</v>
      </c>
      <c r="E34" s="35" t="s">
        <v>55</v>
      </c>
      <c r="F34" s="41">
        <v>0</v>
      </c>
      <c r="G34" s="41">
        <v>0</v>
      </c>
      <c r="H34" s="41">
        <v>0</v>
      </c>
      <c r="I34" s="41">
        <v>0</v>
      </c>
      <c r="J34" s="42">
        <v>4</v>
      </c>
      <c r="K34" s="49" t="str">
        <f>[1]Ф5!L34</f>
        <v>нд</v>
      </c>
      <c r="L34" s="38">
        <v>0</v>
      </c>
      <c r="M34" s="38">
        <v>0</v>
      </c>
      <c r="N34" s="38">
        <v>0</v>
      </c>
      <c r="O34" s="38">
        <v>0</v>
      </c>
      <c r="P34" s="39">
        <v>0</v>
      </c>
      <c r="Q34" s="38">
        <f t="shared" si="6"/>
        <v>0</v>
      </c>
      <c r="R34" s="38">
        <f t="shared" si="6"/>
        <v>0</v>
      </c>
      <c r="S34" s="38">
        <f t="shared" si="6"/>
        <v>0</v>
      </c>
      <c r="T34" s="38">
        <f t="shared" si="6"/>
        <v>0</v>
      </c>
      <c r="U34" s="38">
        <f t="shared" si="6"/>
        <v>-4</v>
      </c>
      <c r="V34" s="48" t="s">
        <v>67</v>
      </c>
    </row>
    <row r="35" spans="1:22" ht="63.75" x14ac:dyDescent="0.2">
      <c r="A35" s="43" t="s">
        <v>60</v>
      </c>
      <c r="B35" s="47" t="s">
        <v>72</v>
      </c>
      <c r="C35" s="45" t="s">
        <v>73</v>
      </c>
      <c r="D35" s="35" t="s">
        <v>33</v>
      </c>
      <c r="E35" s="35" t="s">
        <v>55</v>
      </c>
      <c r="F35" s="41">
        <v>0</v>
      </c>
      <c r="G35" s="41">
        <v>0</v>
      </c>
      <c r="H35" s="41">
        <v>0</v>
      </c>
      <c r="I35" s="41">
        <v>0</v>
      </c>
      <c r="J35" s="42">
        <v>4</v>
      </c>
      <c r="K35" s="49" t="str">
        <f>[1]Ф5!L35</f>
        <v>нд</v>
      </c>
      <c r="L35" s="38">
        <v>0</v>
      </c>
      <c r="M35" s="38">
        <v>0</v>
      </c>
      <c r="N35" s="38">
        <v>0</v>
      </c>
      <c r="O35" s="38">
        <v>0</v>
      </c>
      <c r="P35" s="39">
        <v>0</v>
      </c>
      <c r="Q35" s="38">
        <f t="shared" si="6"/>
        <v>0</v>
      </c>
      <c r="R35" s="38">
        <f t="shared" si="6"/>
        <v>0</v>
      </c>
      <c r="S35" s="38">
        <f t="shared" si="6"/>
        <v>0</v>
      </c>
      <c r="T35" s="38">
        <f t="shared" si="6"/>
        <v>0</v>
      </c>
      <c r="U35" s="38">
        <f t="shared" si="6"/>
        <v>-4</v>
      </c>
      <c r="V35" s="48" t="s">
        <v>67</v>
      </c>
    </row>
    <row r="36" spans="1:22" ht="63.75" x14ac:dyDescent="0.2">
      <c r="A36" s="43" t="s">
        <v>60</v>
      </c>
      <c r="B36" s="47" t="s">
        <v>74</v>
      </c>
      <c r="C36" s="45" t="s">
        <v>75</v>
      </c>
      <c r="D36" s="35" t="s">
        <v>33</v>
      </c>
      <c r="E36" s="35" t="s">
        <v>55</v>
      </c>
      <c r="F36" s="41">
        <v>0</v>
      </c>
      <c r="G36" s="41">
        <v>0</v>
      </c>
      <c r="H36" s="41">
        <v>0.2</v>
      </c>
      <c r="I36" s="41">
        <v>0</v>
      </c>
      <c r="J36" s="42">
        <v>0</v>
      </c>
      <c r="K36" s="49" t="str">
        <f>[1]Ф5!L36</f>
        <v>нд</v>
      </c>
      <c r="L36" s="38">
        <v>0</v>
      </c>
      <c r="M36" s="38">
        <v>0</v>
      </c>
      <c r="N36" s="38">
        <v>0</v>
      </c>
      <c r="O36" s="38">
        <v>0</v>
      </c>
      <c r="P36" s="39">
        <v>0</v>
      </c>
      <c r="Q36" s="38">
        <f t="shared" si="6"/>
        <v>0</v>
      </c>
      <c r="R36" s="38">
        <f t="shared" si="6"/>
        <v>0</v>
      </c>
      <c r="S36" s="38">
        <f t="shared" si="6"/>
        <v>-0.2</v>
      </c>
      <c r="T36" s="38">
        <f t="shared" si="6"/>
        <v>0</v>
      </c>
      <c r="U36" s="38">
        <f t="shared" si="6"/>
        <v>0</v>
      </c>
      <c r="V36" s="48" t="s">
        <v>67</v>
      </c>
    </row>
    <row r="37" spans="1:22" ht="63.75" x14ac:dyDescent="0.2">
      <c r="A37" s="43" t="s">
        <v>60</v>
      </c>
      <c r="B37" s="47" t="s">
        <v>76</v>
      </c>
      <c r="C37" s="45" t="s">
        <v>77</v>
      </c>
      <c r="D37" s="35" t="s">
        <v>33</v>
      </c>
      <c r="E37" s="35" t="s">
        <v>55</v>
      </c>
      <c r="F37" s="41">
        <v>1.26</v>
      </c>
      <c r="G37" s="41">
        <v>0</v>
      </c>
      <c r="H37" s="41">
        <v>0</v>
      </c>
      <c r="I37" s="41">
        <v>0</v>
      </c>
      <c r="J37" s="42">
        <v>0</v>
      </c>
      <c r="K37" s="49" t="str">
        <f>[1]Ф5!L37</f>
        <v>нд</v>
      </c>
      <c r="L37" s="38">
        <v>0</v>
      </c>
      <c r="M37" s="38">
        <v>0</v>
      </c>
      <c r="N37" s="38">
        <v>0</v>
      </c>
      <c r="O37" s="38">
        <v>0</v>
      </c>
      <c r="P37" s="39">
        <v>0</v>
      </c>
      <c r="Q37" s="38">
        <f t="shared" si="6"/>
        <v>-1.26</v>
      </c>
      <c r="R37" s="38">
        <f t="shared" si="6"/>
        <v>0</v>
      </c>
      <c r="S37" s="38">
        <f t="shared" si="6"/>
        <v>0</v>
      </c>
      <c r="T37" s="38">
        <f t="shared" si="6"/>
        <v>0</v>
      </c>
      <c r="U37" s="38">
        <f t="shared" si="6"/>
        <v>0</v>
      </c>
      <c r="V37" s="48" t="s">
        <v>67</v>
      </c>
    </row>
    <row r="38" spans="1:22" ht="63.75" x14ac:dyDescent="0.2">
      <c r="A38" s="43" t="s">
        <v>60</v>
      </c>
      <c r="B38" s="47" t="s">
        <v>78</v>
      </c>
      <c r="C38" s="45" t="s">
        <v>79</v>
      </c>
      <c r="D38" s="35" t="s">
        <v>33</v>
      </c>
      <c r="E38" s="35" t="s">
        <v>55</v>
      </c>
      <c r="F38" s="41">
        <v>0</v>
      </c>
      <c r="G38" s="41">
        <v>0</v>
      </c>
      <c r="H38" s="41">
        <v>1.48</v>
      </c>
      <c r="I38" s="41">
        <v>0</v>
      </c>
      <c r="J38" s="42">
        <v>0</v>
      </c>
      <c r="K38" s="49" t="str">
        <f>[1]Ф5!L38</f>
        <v>нд</v>
      </c>
      <c r="L38" s="38">
        <v>0</v>
      </c>
      <c r="M38" s="38">
        <v>0</v>
      </c>
      <c r="N38" s="38">
        <v>0</v>
      </c>
      <c r="O38" s="38">
        <v>0</v>
      </c>
      <c r="P38" s="39">
        <v>0</v>
      </c>
      <c r="Q38" s="38">
        <f t="shared" si="6"/>
        <v>0</v>
      </c>
      <c r="R38" s="38">
        <f t="shared" si="6"/>
        <v>0</v>
      </c>
      <c r="S38" s="38">
        <f t="shared" si="6"/>
        <v>-1.48</v>
      </c>
      <c r="T38" s="38">
        <f t="shared" si="6"/>
        <v>0</v>
      </c>
      <c r="U38" s="38">
        <f t="shared" si="6"/>
        <v>0</v>
      </c>
      <c r="V38" s="48" t="s">
        <v>67</v>
      </c>
    </row>
    <row r="39" spans="1:22" ht="38.25" x14ac:dyDescent="0.2">
      <c r="A39" s="43" t="s">
        <v>60</v>
      </c>
      <c r="B39" s="47" t="s">
        <v>80</v>
      </c>
      <c r="C39" s="45" t="s">
        <v>81</v>
      </c>
      <c r="D39" s="35" t="s">
        <v>33</v>
      </c>
      <c r="E39" s="35" t="s">
        <v>55</v>
      </c>
      <c r="F39" s="41">
        <v>0</v>
      </c>
      <c r="G39" s="41">
        <v>0</v>
      </c>
      <c r="H39" s="41">
        <v>1.0649999999999999</v>
      </c>
      <c r="I39" s="41">
        <v>0</v>
      </c>
      <c r="J39" s="42">
        <v>0</v>
      </c>
      <c r="K39" s="35" t="s">
        <v>55</v>
      </c>
      <c r="L39" s="38">
        <v>0</v>
      </c>
      <c r="M39" s="38">
        <v>0</v>
      </c>
      <c r="N39" s="38">
        <v>0.42399999999999999</v>
      </c>
      <c r="O39" s="38">
        <v>0</v>
      </c>
      <c r="P39" s="39">
        <v>0</v>
      </c>
      <c r="Q39" s="38">
        <f t="shared" si="6"/>
        <v>0</v>
      </c>
      <c r="R39" s="38">
        <f t="shared" si="6"/>
        <v>0</v>
      </c>
      <c r="S39" s="38">
        <f t="shared" si="6"/>
        <v>-0.64100000000000001</v>
      </c>
      <c r="T39" s="38">
        <f t="shared" si="6"/>
        <v>0</v>
      </c>
      <c r="U39" s="38">
        <f t="shared" si="6"/>
        <v>0</v>
      </c>
      <c r="V39" s="48" t="s">
        <v>64</v>
      </c>
    </row>
    <row r="40" spans="1:22" ht="63.75" x14ac:dyDescent="0.2">
      <c r="A40" s="43" t="s">
        <v>60</v>
      </c>
      <c r="B40" s="47" t="s">
        <v>82</v>
      </c>
      <c r="C40" s="45" t="s">
        <v>83</v>
      </c>
      <c r="D40" s="35" t="s">
        <v>33</v>
      </c>
      <c r="E40" s="35" t="s">
        <v>55</v>
      </c>
      <c r="F40" s="41">
        <v>0</v>
      </c>
      <c r="G40" s="41">
        <v>0</v>
      </c>
      <c r="H40" s="41">
        <v>0</v>
      </c>
      <c r="I40" s="41">
        <v>0</v>
      </c>
      <c r="J40" s="42">
        <v>2</v>
      </c>
      <c r="K40" s="49" t="str">
        <f>[1]Ф5!L40</f>
        <v>нд</v>
      </c>
      <c r="L40" s="38">
        <v>0</v>
      </c>
      <c r="M40" s="38">
        <v>0</v>
      </c>
      <c r="N40" s="38">
        <v>0</v>
      </c>
      <c r="O40" s="38">
        <v>0</v>
      </c>
      <c r="P40" s="39">
        <v>0</v>
      </c>
      <c r="Q40" s="38">
        <f t="shared" si="6"/>
        <v>0</v>
      </c>
      <c r="R40" s="38">
        <f t="shared" si="6"/>
        <v>0</v>
      </c>
      <c r="S40" s="38">
        <f t="shared" si="6"/>
        <v>0</v>
      </c>
      <c r="T40" s="38">
        <f t="shared" si="6"/>
        <v>0</v>
      </c>
      <c r="U40" s="38">
        <f t="shared" si="6"/>
        <v>-2</v>
      </c>
      <c r="V40" s="48" t="s">
        <v>67</v>
      </c>
    </row>
    <row r="41" spans="1:22" ht="38.25" x14ac:dyDescent="0.2">
      <c r="A41" s="43" t="s">
        <v>60</v>
      </c>
      <c r="B41" s="47" t="s">
        <v>84</v>
      </c>
      <c r="C41" s="45" t="s">
        <v>85</v>
      </c>
      <c r="D41" s="35" t="s">
        <v>33</v>
      </c>
      <c r="E41" s="35" t="s">
        <v>55</v>
      </c>
      <c r="F41" s="41">
        <v>1.26</v>
      </c>
      <c r="G41" s="41">
        <v>0</v>
      </c>
      <c r="H41" s="41">
        <v>0</v>
      </c>
      <c r="I41" s="41">
        <v>0</v>
      </c>
      <c r="J41" s="42">
        <v>0</v>
      </c>
      <c r="K41" s="35" t="s">
        <v>55</v>
      </c>
      <c r="L41" s="38">
        <v>0.8</v>
      </c>
      <c r="M41" s="38">
        <v>0</v>
      </c>
      <c r="N41" s="38">
        <v>0</v>
      </c>
      <c r="O41" s="38">
        <v>0</v>
      </c>
      <c r="P41" s="39">
        <v>6</v>
      </c>
      <c r="Q41" s="38">
        <f t="shared" si="6"/>
        <v>-0.45999999999999996</v>
      </c>
      <c r="R41" s="38">
        <f t="shared" si="6"/>
        <v>0</v>
      </c>
      <c r="S41" s="38">
        <f t="shared" si="6"/>
        <v>0</v>
      </c>
      <c r="T41" s="38">
        <f t="shared" si="6"/>
        <v>0</v>
      </c>
      <c r="U41" s="38">
        <f t="shared" si="6"/>
        <v>6</v>
      </c>
      <c r="V41" s="48" t="s">
        <v>64</v>
      </c>
    </row>
    <row r="42" spans="1:22" ht="38.25" x14ac:dyDescent="0.2">
      <c r="A42" s="43" t="s">
        <v>60</v>
      </c>
      <c r="B42" s="47" t="s">
        <v>86</v>
      </c>
      <c r="C42" s="45" t="s">
        <v>87</v>
      </c>
      <c r="D42" s="35" t="s">
        <v>33</v>
      </c>
      <c r="E42" s="35" t="s">
        <v>55</v>
      </c>
      <c r="F42" s="41">
        <v>0</v>
      </c>
      <c r="G42" s="41">
        <v>0</v>
      </c>
      <c r="H42" s="41">
        <v>0.54</v>
      </c>
      <c r="I42" s="41">
        <v>0</v>
      </c>
      <c r="J42" s="42">
        <v>0</v>
      </c>
      <c r="K42" s="35" t="s">
        <v>55</v>
      </c>
      <c r="L42" s="38">
        <v>0</v>
      </c>
      <c r="M42" s="38">
        <v>0</v>
      </c>
      <c r="N42" s="38">
        <v>0.76200000000000001</v>
      </c>
      <c r="O42" s="38">
        <v>0</v>
      </c>
      <c r="P42" s="39">
        <v>0</v>
      </c>
      <c r="Q42" s="38">
        <f t="shared" si="6"/>
        <v>0</v>
      </c>
      <c r="R42" s="38">
        <f t="shared" si="6"/>
        <v>0</v>
      </c>
      <c r="S42" s="38">
        <f t="shared" si="6"/>
        <v>0.22199999999999998</v>
      </c>
      <c r="T42" s="38">
        <f t="shared" si="6"/>
        <v>0</v>
      </c>
      <c r="U42" s="38">
        <f t="shared" si="6"/>
        <v>0</v>
      </c>
      <c r="V42" s="48" t="s">
        <v>64</v>
      </c>
    </row>
    <row r="43" spans="1:22" ht="63.75" x14ac:dyDescent="0.2">
      <c r="A43" s="43" t="s">
        <v>60</v>
      </c>
      <c r="B43" s="47" t="s">
        <v>88</v>
      </c>
      <c r="C43" s="45" t="s">
        <v>89</v>
      </c>
      <c r="D43" s="35" t="s">
        <v>33</v>
      </c>
      <c r="E43" s="35" t="s">
        <v>55</v>
      </c>
      <c r="F43" s="41">
        <v>0</v>
      </c>
      <c r="G43" s="41">
        <v>0</v>
      </c>
      <c r="H43" s="41">
        <v>0.03</v>
      </c>
      <c r="I43" s="41">
        <v>0</v>
      </c>
      <c r="J43" s="42">
        <v>0</v>
      </c>
      <c r="K43" s="49" t="str">
        <f>[1]Ф5!L43</f>
        <v>нд</v>
      </c>
      <c r="L43" s="38">
        <v>0</v>
      </c>
      <c r="M43" s="38">
        <v>0</v>
      </c>
      <c r="N43" s="38">
        <v>0</v>
      </c>
      <c r="O43" s="38">
        <v>0</v>
      </c>
      <c r="P43" s="39">
        <v>0</v>
      </c>
      <c r="Q43" s="38">
        <f t="shared" si="6"/>
        <v>0</v>
      </c>
      <c r="R43" s="38">
        <f t="shared" si="6"/>
        <v>0</v>
      </c>
      <c r="S43" s="38">
        <f t="shared" si="6"/>
        <v>-0.03</v>
      </c>
      <c r="T43" s="38">
        <f t="shared" si="6"/>
        <v>0</v>
      </c>
      <c r="U43" s="38">
        <f t="shared" si="6"/>
        <v>0</v>
      </c>
      <c r="V43" s="48" t="s">
        <v>67</v>
      </c>
    </row>
    <row r="44" spans="1:22" ht="63.75" x14ac:dyDescent="0.2">
      <c r="A44" s="43" t="s">
        <v>60</v>
      </c>
      <c r="B44" s="47" t="s">
        <v>90</v>
      </c>
      <c r="C44" s="45" t="s">
        <v>91</v>
      </c>
      <c r="D44" s="35" t="s">
        <v>33</v>
      </c>
      <c r="E44" s="35" t="s">
        <v>55</v>
      </c>
      <c r="F44" s="41">
        <v>0</v>
      </c>
      <c r="G44" s="41">
        <v>0</v>
      </c>
      <c r="H44" s="41">
        <v>0</v>
      </c>
      <c r="I44" s="41">
        <v>0</v>
      </c>
      <c r="J44" s="42">
        <v>2</v>
      </c>
      <c r="K44" s="49" t="str">
        <f>[1]Ф5!L44</f>
        <v>нд</v>
      </c>
      <c r="L44" s="38">
        <v>0</v>
      </c>
      <c r="M44" s="38">
        <v>0</v>
      </c>
      <c r="N44" s="38">
        <v>0</v>
      </c>
      <c r="O44" s="38">
        <v>0</v>
      </c>
      <c r="P44" s="39">
        <v>0</v>
      </c>
      <c r="Q44" s="38">
        <f t="shared" si="6"/>
        <v>0</v>
      </c>
      <c r="R44" s="38">
        <f t="shared" si="6"/>
        <v>0</v>
      </c>
      <c r="S44" s="38">
        <f t="shared" si="6"/>
        <v>0</v>
      </c>
      <c r="T44" s="38">
        <f t="shared" si="6"/>
        <v>0</v>
      </c>
      <c r="U44" s="38">
        <f t="shared" si="6"/>
        <v>-2</v>
      </c>
      <c r="V44" s="48" t="s">
        <v>67</v>
      </c>
    </row>
    <row r="45" spans="1:22" ht="63.75" x14ac:dyDescent="0.2">
      <c r="A45" s="43" t="s">
        <v>60</v>
      </c>
      <c r="B45" s="47" t="s">
        <v>92</v>
      </c>
      <c r="C45" s="45" t="s">
        <v>93</v>
      </c>
      <c r="D45" s="35" t="s">
        <v>33</v>
      </c>
      <c r="E45" s="35" t="s">
        <v>55</v>
      </c>
      <c r="F45" s="41">
        <v>0</v>
      </c>
      <c r="G45" s="41">
        <v>0</v>
      </c>
      <c r="H45" s="41">
        <v>0.31</v>
      </c>
      <c r="I45" s="41">
        <v>0</v>
      </c>
      <c r="J45" s="42">
        <v>0</v>
      </c>
      <c r="K45" s="49" t="str">
        <f>[1]Ф5!L45</f>
        <v>нд</v>
      </c>
      <c r="L45" s="38">
        <v>0</v>
      </c>
      <c r="M45" s="38">
        <v>0</v>
      </c>
      <c r="N45" s="38">
        <v>0</v>
      </c>
      <c r="O45" s="38">
        <v>0</v>
      </c>
      <c r="P45" s="39">
        <v>0</v>
      </c>
      <c r="Q45" s="38">
        <f t="shared" si="6"/>
        <v>0</v>
      </c>
      <c r="R45" s="38">
        <f t="shared" si="6"/>
        <v>0</v>
      </c>
      <c r="S45" s="38">
        <f t="shared" si="6"/>
        <v>-0.31</v>
      </c>
      <c r="T45" s="38">
        <f t="shared" si="6"/>
        <v>0</v>
      </c>
      <c r="U45" s="38">
        <f t="shared" si="6"/>
        <v>0</v>
      </c>
      <c r="V45" s="48" t="s">
        <v>67</v>
      </c>
    </row>
    <row r="46" spans="1:22" ht="63.75" x14ac:dyDescent="0.2">
      <c r="A46" s="43" t="s">
        <v>60</v>
      </c>
      <c r="B46" s="47" t="s">
        <v>94</v>
      </c>
      <c r="C46" s="45" t="s">
        <v>95</v>
      </c>
      <c r="D46" s="35" t="s">
        <v>33</v>
      </c>
      <c r="E46" s="35" t="s">
        <v>55</v>
      </c>
      <c r="F46" s="41">
        <v>1.26</v>
      </c>
      <c r="G46" s="41">
        <v>0</v>
      </c>
      <c r="H46" s="41">
        <v>0</v>
      </c>
      <c r="I46" s="41">
        <v>0</v>
      </c>
      <c r="J46" s="42">
        <v>0</v>
      </c>
      <c r="K46" s="49" t="str">
        <f>[1]Ф5!L46</f>
        <v>нд</v>
      </c>
      <c r="L46" s="38">
        <v>0</v>
      </c>
      <c r="M46" s="38">
        <v>0</v>
      </c>
      <c r="N46" s="38">
        <v>0</v>
      </c>
      <c r="O46" s="38">
        <v>0</v>
      </c>
      <c r="P46" s="39">
        <v>0</v>
      </c>
      <c r="Q46" s="38">
        <f t="shared" si="6"/>
        <v>-1.26</v>
      </c>
      <c r="R46" s="38">
        <f t="shared" si="6"/>
        <v>0</v>
      </c>
      <c r="S46" s="38">
        <f t="shared" si="6"/>
        <v>0</v>
      </c>
      <c r="T46" s="38">
        <f t="shared" si="6"/>
        <v>0</v>
      </c>
      <c r="U46" s="38">
        <f t="shared" si="6"/>
        <v>0</v>
      </c>
      <c r="V46" s="48" t="s">
        <v>67</v>
      </c>
    </row>
    <row r="47" spans="1:22" ht="63.75" x14ac:dyDescent="0.2">
      <c r="A47" s="43" t="s">
        <v>60</v>
      </c>
      <c r="B47" s="47" t="s">
        <v>96</v>
      </c>
      <c r="C47" s="45" t="s">
        <v>97</v>
      </c>
      <c r="D47" s="35" t="s">
        <v>33</v>
      </c>
      <c r="E47" s="35" t="s">
        <v>55</v>
      </c>
      <c r="F47" s="41">
        <v>0</v>
      </c>
      <c r="G47" s="41">
        <v>0</v>
      </c>
      <c r="H47" s="41">
        <v>0.94</v>
      </c>
      <c r="I47" s="41">
        <v>0</v>
      </c>
      <c r="J47" s="42">
        <v>0</v>
      </c>
      <c r="K47" s="49" t="str">
        <f>[1]Ф5!L47</f>
        <v>нд</v>
      </c>
      <c r="L47" s="38">
        <v>0</v>
      </c>
      <c r="M47" s="38">
        <v>0</v>
      </c>
      <c r="N47" s="38">
        <v>0</v>
      </c>
      <c r="O47" s="38">
        <v>0</v>
      </c>
      <c r="P47" s="39">
        <v>0</v>
      </c>
      <c r="Q47" s="38">
        <f t="shared" si="6"/>
        <v>0</v>
      </c>
      <c r="R47" s="38">
        <f t="shared" si="6"/>
        <v>0</v>
      </c>
      <c r="S47" s="38">
        <f t="shared" si="6"/>
        <v>-0.94</v>
      </c>
      <c r="T47" s="38">
        <f t="shared" si="6"/>
        <v>0</v>
      </c>
      <c r="U47" s="38">
        <f t="shared" si="6"/>
        <v>0</v>
      </c>
      <c r="V47" s="48" t="s">
        <v>67</v>
      </c>
    </row>
    <row r="48" spans="1:22" ht="76.5" x14ac:dyDescent="0.2">
      <c r="A48" s="43" t="s">
        <v>60</v>
      </c>
      <c r="B48" s="47" t="s">
        <v>98</v>
      </c>
      <c r="C48" s="45" t="s">
        <v>99</v>
      </c>
      <c r="D48" s="35" t="s">
        <v>33</v>
      </c>
      <c r="E48" s="35" t="s">
        <v>33</v>
      </c>
      <c r="F48" s="41">
        <v>0</v>
      </c>
      <c r="G48" s="41">
        <v>0</v>
      </c>
      <c r="H48" s="41">
        <v>0</v>
      </c>
      <c r="I48" s="41">
        <v>0</v>
      </c>
      <c r="J48" s="42">
        <v>0</v>
      </c>
      <c r="K48" s="35" t="s">
        <v>55</v>
      </c>
      <c r="L48" s="38">
        <v>0.8</v>
      </c>
      <c r="M48" s="38">
        <v>0</v>
      </c>
      <c r="N48" s="38">
        <v>0</v>
      </c>
      <c r="O48" s="38">
        <v>0</v>
      </c>
      <c r="P48" s="39">
        <v>6</v>
      </c>
      <c r="Q48" s="38">
        <f t="shared" si="6"/>
        <v>0.8</v>
      </c>
      <c r="R48" s="38">
        <f t="shared" si="6"/>
        <v>0</v>
      </c>
      <c r="S48" s="38">
        <f t="shared" si="6"/>
        <v>0</v>
      </c>
      <c r="T48" s="38">
        <f t="shared" si="6"/>
        <v>0</v>
      </c>
      <c r="U48" s="38">
        <f t="shared" si="6"/>
        <v>6</v>
      </c>
      <c r="V48" s="48" t="s">
        <v>100</v>
      </c>
    </row>
    <row r="49" spans="1:22" ht="76.5" x14ac:dyDescent="0.2">
      <c r="A49" s="43" t="s">
        <v>60</v>
      </c>
      <c r="B49" s="47" t="s">
        <v>101</v>
      </c>
      <c r="C49" s="45" t="s">
        <v>102</v>
      </c>
      <c r="D49" s="35" t="s">
        <v>33</v>
      </c>
      <c r="E49" s="35" t="s">
        <v>33</v>
      </c>
      <c r="F49" s="41">
        <v>0</v>
      </c>
      <c r="G49" s="41">
        <v>0</v>
      </c>
      <c r="H49" s="41">
        <v>0</v>
      </c>
      <c r="I49" s="41">
        <v>0</v>
      </c>
      <c r="J49" s="42">
        <v>0</v>
      </c>
      <c r="K49" s="35" t="s">
        <v>55</v>
      </c>
      <c r="L49" s="38">
        <v>0</v>
      </c>
      <c r="M49" s="38">
        <v>0</v>
      </c>
      <c r="N49" s="38">
        <v>8.0000000000000002E-3</v>
      </c>
      <c r="O49" s="38">
        <v>0</v>
      </c>
      <c r="P49" s="39">
        <v>0</v>
      </c>
      <c r="Q49" s="38">
        <f t="shared" si="6"/>
        <v>0</v>
      </c>
      <c r="R49" s="38">
        <f t="shared" si="6"/>
        <v>0</v>
      </c>
      <c r="S49" s="38">
        <f t="shared" si="6"/>
        <v>8.0000000000000002E-3</v>
      </c>
      <c r="T49" s="38">
        <f t="shared" si="6"/>
        <v>0</v>
      </c>
      <c r="U49" s="38">
        <f t="shared" si="6"/>
        <v>0</v>
      </c>
      <c r="V49" s="48" t="s">
        <v>100</v>
      </c>
    </row>
    <row r="50" spans="1:22" ht="76.5" x14ac:dyDescent="0.2">
      <c r="A50" s="43" t="s">
        <v>60</v>
      </c>
      <c r="B50" s="47" t="s">
        <v>103</v>
      </c>
      <c r="C50" s="45" t="s">
        <v>104</v>
      </c>
      <c r="D50" s="35" t="s">
        <v>33</v>
      </c>
      <c r="E50" s="35" t="s">
        <v>33</v>
      </c>
      <c r="F50" s="41">
        <v>0</v>
      </c>
      <c r="G50" s="41">
        <v>0</v>
      </c>
      <c r="H50" s="41">
        <v>0</v>
      </c>
      <c r="I50" s="41">
        <v>0</v>
      </c>
      <c r="J50" s="42">
        <v>0</v>
      </c>
      <c r="K50" s="35" t="s">
        <v>55</v>
      </c>
      <c r="L50" s="38">
        <v>1</v>
      </c>
      <c r="M50" s="38">
        <v>0</v>
      </c>
      <c r="N50" s="38">
        <v>0</v>
      </c>
      <c r="O50" s="38">
        <v>0</v>
      </c>
      <c r="P50" s="39">
        <v>0</v>
      </c>
      <c r="Q50" s="38">
        <f t="shared" si="6"/>
        <v>1</v>
      </c>
      <c r="R50" s="38">
        <f t="shared" si="6"/>
        <v>0</v>
      </c>
      <c r="S50" s="38">
        <f t="shared" si="6"/>
        <v>0</v>
      </c>
      <c r="T50" s="38">
        <f t="shared" si="6"/>
        <v>0</v>
      </c>
      <c r="U50" s="38">
        <f t="shared" si="6"/>
        <v>0</v>
      </c>
      <c r="V50" s="48" t="s">
        <v>100</v>
      </c>
    </row>
    <row r="51" spans="1:22" ht="76.5" x14ac:dyDescent="0.2">
      <c r="A51" s="43" t="s">
        <v>60</v>
      </c>
      <c r="B51" s="47" t="s">
        <v>105</v>
      </c>
      <c r="C51" s="45" t="s">
        <v>106</v>
      </c>
      <c r="D51" s="35" t="s">
        <v>33</v>
      </c>
      <c r="E51" s="35" t="s">
        <v>33</v>
      </c>
      <c r="F51" s="41">
        <v>0</v>
      </c>
      <c r="G51" s="41">
        <v>0</v>
      </c>
      <c r="H51" s="41">
        <v>0</v>
      </c>
      <c r="I51" s="41">
        <v>0</v>
      </c>
      <c r="J51" s="42">
        <v>0</v>
      </c>
      <c r="K51" s="49" t="s">
        <v>107</v>
      </c>
      <c r="L51" s="38">
        <v>0</v>
      </c>
      <c r="M51" s="38">
        <v>0</v>
      </c>
      <c r="N51" s="38">
        <v>7.1999999999999995E-2</v>
      </c>
      <c r="O51" s="38">
        <v>0</v>
      </c>
      <c r="P51" s="39">
        <v>0</v>
      </c>
      <c r="Q51" s="38">
        <f t="shared" si="6"/>
        <v>0</v>
      </c>
      <c r="R51" s="38">
        <f t="shared" si="6"/>
        <v>0</v>
      </c>
      <c r="S51" s="38">
        <f t="shared" si="6"/>
        <v>7.1999999999999995E-2</v>
      </c>
      <c r="T51" s="38">
        <f t="shared" si="6"/>
        <v>0</v>
      </c>
      <c r="U51" s="38">
        <f t="shared" si="6"/>
        <v>0</v>
      </c>
      <c r="V51" s="48" t="s">
        <v>100</v>
      </c>
    </row>
    <row r="52" spans="1:22" ht="76.5" x14ac:dyDescent="0.2">
      <c r="A52" s="43" t="s">
        <v>60</v>
      </c>
      <c r="B52" s="47" t="s">
        <v>108</v>
      </c>
      <c r="C52" s="45" t="s">
        <v>109</v>
      </c>
      <c r="D52" s="35" t="s">
        <v>33</v>
      </c>
      <c r="E52" s="35" t="s">
        <v>33</v>
      </c>
      <c r="F52" s="41">
        <v>0</v>
      </c>
      <c r="G52" s="41">
        <v>0</v>
      </c>
      <c r="H52" s="41">
        <v>0</v>
      </c>
      <c r="I52" s="41">
        <v>0</v>
      </c>
      <c r="J52" s="42">
        <v>0</v>
      </c>
      <c r="K52" s="49" t="s">
        <v>107</v>
      </c>
      <c r="L52" s="38">
        <v>0.8</v>
      </c>
      <c r="M52" s="38">
        <v>0</v>
      </c>
      <c r="N52" s="38">
        <v>0</v>
      </c>
      <c r="O52" s="38">
        <v>0</v>
      </c>
      <c r="P52" s="39">
        <v>6</v>
      </c>
      <c r="Q52" s="38">
        <f t="shared" si="6"/>
        <v>0.8</v>
      </c>
      <c r="R52" s="38">
        <f t="shared" si="6"/>
        <v>0</v>
      </c>
      <c r="S52" s="38">
        <f t="shared" si="6"/>
        <v>0</v>
      </c>
      <c r="T52" s="38">
        <f t="shared" si="6"/>
        <v>0</v>
      </c>
      <c r="U52" s="38">
        <f t="shared" si="6"/>
        <v>6</v>
      </c>
      <c r="V52" s="48" t="s">
        <v>100</v>
      </c>
    </row>
    <row r="53" spans="1:22" ht="76.5" x14ac:dyDescent="0.2">
      <c r="A53" s="43" t="s">
        <v>60</v>
      </c>
      <c r="B53" s="47" t="s">
        <v>110</v>
      </c>
      <c r="C53" s="45" t="s">
        <v>111</v>
      </c>
      <c r="D53" s="35" t="s">
        <v>33</v>
      </c>
      <c r="E53" s="35" t="s">
        <v>33</v>
      </c>
      <c r="F53" s="41">
        <v>0</v>
      </c>
      <c r="G53" s="41">
        <v>0</v>
      </c>
      <c r="H53" s="41">
        <v>0</v>
      </c>
      <c r="I53" s="41">
        <v>0</v>
      </c>
      <c r="J53" s="42">
        <v>0</v>
      </c>
      <c r="K53" s="49" t="s">
        <v>107</v>
      </c>
      <c r="L53" s="38">
        <v>0</v>
      </c>
      <c r="M53" s="38">
        <v>0</v>
      </c>
      <c r="N53" s="38">
        <v>0.61099999999999999</v>
      </c>
      <c r="O53" s="38">
        <v>0</v>
      </c>
      <c r="P53" s="39">
        <v>0</v>
      </c>
      <c r="Q53" s="38">
        <f t="shared" si="6"/>
        <v>0</v>
      </c>
      <c r="R53" s="38">
        <f t="shared" si="6"/>
        <v>0</v>
      </c>
      <c r="S53" s="38">
        <f t="shared" si="6"/>
        <v>0.61099999999999999</v>
      </c>
      <c r="T53" s="38">
        <f t="shared" si="6"/>
        <v>0</v>
      </c>
      <c r="U53" s="38">
        <f t="shared" si="6"/>
        <v>0</v>
      </c>
      <c r="V53" s="48" t="s">
        <v>100</v>
      </c>
    </row>
    <row r="54" spans="1:22" ht="76.5" x14ac:dyDescent="0.2">
      <c r="A54" s="43" t="s">
        <v>60</v>
      </c>
      <c r="B54" s="47" t="s">
        <v>112</v>
      </c>
      <c r="C54" s="45" t="s">
        <v>113</v>
      </c>
      <c r="D54" s="35" t="s">
        <v>33</v>
      </c>
      <c r="E54" s="35" t="s">
        <v>33</v>
      </c>
      <c r="F54" s="41">
        <v>0</v>
      </c>
      <c r="G54" s="41">
        <v>0</v>
      </c>
      <c r="H54" s="41">
        <v>0</v>
      </c>
      <c r="I54" s="41">
        <v>0</v>
      </c>
      <c r="J54" s="42">
        <v>0</v>
      </c>
      <c r="K54" s="35" t="s">
        <v>55</v>
      </c>
      <c r="L54" s="38">
        <v>0</v>
      </c>
      <c r="M54" s="38">
        <v>0</v>
      </c>
      <c r="N54" s="38">
        <v>0</v>
      </c>
      <c r="O54" s="38">
        <v>0</v>
      </c>
      <c r="P54" s="39">
        <v>1</v>
      </c>
      <c r="Q54" s="38">
        <f t="shared" si="6"/>
        <v>0</v>
      </c>
      <c r="R54" s="38">
        <f t="shared" si="6"/>
        <v>0</v>
      </c>
      <c r="S54" s="38">
        <f t="shared" si="6"/>
        <v>0</v>
      </c>
      <c r="T54" s="38">
        <f t="shared" si="6"/>
        <v>0</v>
      </c>
      <c r="U54" s="38">
        <f t="shared" si="6"/>
        <v>1</v>
      </c>
      <c r="V54" s="48" t="s">
        <v>100</v>
      </c>
    </row>
    <row r="55" spans="1:22" ht="76.5" x14ac:dyDescent="0.2">
      <c r="A55" s="43" t="s">
        <v>60</v>
      </c>
      <c r="B55" s="47" t="s">
        <v>114</v>
      </c>
      <c r="C55" s="45" t="s">
        <v>115</v>
      </c>
      <c r="D55" s="35" t="s">
        <v>33</v>
      </c>
      <c r="E55" s="35" t="s">
        <v>33</v>
      </c>
      <c r="F55" s="41">
        <v>0</v>
      </c>
      <c r="G55" s="41">
        <v>0</v>
      </c>
      <c r="H55" s="41">
        <v>0</v>
      </c>
      <c r="I55" s="41">
        <v>0</v>
      </c>
      <c r="J55" s="42">
        <v>0</v>
      </c>
      <c r="K55" s="49" t="s">
        <v>116</v>
      </c>
      <c r="L55" s="38">
        <v>0.4</v>
      </c>
      <c r="M55" s="38">
        <v>0</v>
      </c>
      <c r="N55" s="38">
        <v>0</v>
      </c>
      <c r="O55" s="38">
        <v>0</v>
      </c>
      <c r="P55" s="39">
        <v>2</v>
      </c>
      <c r="Q55" s="38">
        <f t="shared" si="6"/>
        <v>0.4</v>
      </c>
      <c r="R55" s="38">
        <f t="shared" si="6"/>
        <v>0</v>
      </c>
      <c r="S55" s="38">
        <f t="shared" si="6"/>
        <v>0</v>
      </c>
      <c r="T55" s="38">
        <f t="shared" si="6"/>
        <v>0</v>
      </c>
      <c r="U55" s="38">
        <f t="shared" si="6"/>
        <v>2</v>
      </c>
      <c r="V55" s="48" t="s">
        <v>100</v>
      </c>
    </row>
    <row r="56" spans="1:22" ht="76.5" x14ac:dyDescent="0.2">
      <c r="A56" s="43" t="s">
        <v>60</v>
      </c>
      <c r="B56" s="47" t="s">
        <v>117</v>
      </c>
      <c r="C56" s="45" t="s">
        <v>118</v>
      </c>
      <c r="D56" s="35" t="s">
        <v>33</v>
      </c>
      <c r="E56" s="35" t="s">
        <v>33</v>
      </c>
      <c r="F56" s="41">
        <v>0</v>
      </c>
      <c r="G56" s="41">
        <v>0</v>
      </c>
      <c r="H56" s="41">
        <v>0</v>
      </c>
      <c r="I56" s="41">
        <v>0</v>
      </c>
      <c r="J56" s="42">
        <v>0</v>
      </c>
      <c r="K56" s="35" t="s">
        <v>55</v>
      </c>
      <c r="L56" s="38">
        <v>0</v>
      </c>
      <c r="M56" s="38">
        <v>0</v>
      </c>
      <c r="N56" s="38">
        <v>0.03</v>
      </c>
      <c r="O56" s="38">
        <v>0</v>
      </c>
      <c r="P56" s="39">
        <v>0</v>
      </c>
      <c r="Q56" s="38">
        <f t="shared" si="6"/>
        <v>0</v>
      </c>
      <c r="R56" s="38">
        <f t="shared" si="6"/>
        <v>0</v>
      </c>
      <c r="S56" s="38">
        <f t="shared" si="6"/>
        <v>0.03</v>
      </c>
      <c r="T56" s="38">
        <f t="shared" si="6"/>
        <v>0</v>
      </c>
      <c r="U56" s="38">
        <f t="shared" si="6"/>
        <v>0</v>
      </c>
      <c r="V56" s="48" t="s">
        <v>100</v>
      </c>
    </row>
    <row r="57" spans="1:22" ht="27" customHeight="1" x14ac:dyDescent="0.2">
      <c r="A57" s="43" t="s">
        <v>119</v>
      </c>
      <c r="B57" s="44" t="s">
        <v>120</v>
      </c>
      <c r="C57" s="35" t="s">
        <v>32</v>
      </c>
      <c r="D57" s="35" t="s">
        <v>33</v>
      </c>
      <c r="E57" s="35" t="s">
        <v>33</v>
      </c>
      <c r="F57" s="41" t="s">
        <v>33</v>
      </c>
      <c r="G57" s="41" t="s">
        <v>33</v>
      </c>
      <c r="H57" s="41" t="s">
        <v>33</v>
      </c>
      <c r="I57" s="41" t="s">
        <v>33</v>
      </c>
      <c r="J57" s="42" t="s">
        <v>33</v>
      </c>
      <c r="K57" s="35" t="s">
        <v>33</v>
      </c>
      <c r="L57" s="39" t="s">
        <v>33</v>
      </c>
      <c r="M57" s="39" t="s">
        <v>33</v>
      </c>
      <c r="N57" s="39" t="s">
        <v>33</v>
      </c>
      <c r="O57" s="39" t="s">
        <v>33</v>
      </c>
      <c r="P57" s="39" t="s">
        <v>33</v>
      </c>
      <c r="Q57" s="35" t="s">
        <v>33</v>
      </c>
      <c r="R57" s="35" t="s">
        <v>33</v>
      </c>
      <c r="S57" s="35" t="s">
        <v>33</v>
      </c>
      <c r="T57" s="35" t="s">
        <v>33</v>
      </c>
      <c r="U57" s="35" t="s">
        <v>33</v>
      </c>
      <c r="V57" s="40" t="s">
        <v>33</v>
      </c>
    </row>
    <row r="58" spans="1:22" ht="44.25" customHeight="1" x14ac:dyDescent="0.2">
      <c r="A58" s="43" t="s">
        <v>121</v>
      </c>
      <c r="B58" s="44" t="s">
        <v>122</v>
      </c>
      <c r="C58" s="35" t="s">
        <v>32</v>
      </c>
      <c r="D58" s="35" t="s">
        <v>33</v>
      </c>
      <c r="E58" s="35" t="s">
        <v>33</v>
      </c>
      <c r="F58" s="41" t="s">
        <v>33</v>
      </c>
      <c r="G58" s="41" t="s">
        <v>33</v>
      </c>
      <c r="H58" s="41" t="s">
        <v>33</v>
      </c>
      <c r="I58" s="41" t="s">
        <v>33</v>
      </c>
      <c r="J58" s="42" t="s">
        <v>33</v>
      </c>
      <c r="K58" s="35" t="s">
        <v>33</v>
      </c>
      <c r="L58" s="39" t="s">
        <v>33</v>
      </c>
      <c r="M58" s="39" t="s">
        <v>33</v>
      </c>
      <c r="N58" s="39" t="s">
        <v>33</v>
      </c>
      <c r="O58" s="39" t="s">
        <v>33</v>
      </c>
      <c r="P58" s="39" t="s">
        <v>33</v>
      </c>
      <c r="Q58" s="35" t="s">
        <v>33</v>
      </c>
      <c r="R58" s="35" t="s">
        <v>33</v>
      </c>
      <c r="S58" s="35" t="s">
        <v>33</v>
      </c>
      <c r="T58" s="35" t="s">
        <v>33</v>
      </c>
      <c r="U58" s="35" t="s">
        <v>33</v>
      </c>
      <c r="V58" s="40" t="s">
        <v>33</v>
      </c>
    </row>
    <row r="59" spans="1:22" ht="27.75" customHeight="1" x14ac:dyDescent="0.2">
      <c r="A59" s="43" t="s">
        <v>123</v>
      </c>
      <c r="B59" s="44" t="s">
        <v>124</v>
      </c>
      <c r="C59" s="35" t="s">
        <v>32</v>
      </c>
      <c r="D59" s="35" t="s">
        <v>33</v>
      </c>
      <c r="E59" s="35" t="s">
        <v>33</v>
      </c>
      <c r="F59" s="41" t="s">
        <v>33</v>
      </c>
      <c r="G59" s="41" t="s">
        <v>33</v>
      </c>
      <c r="H59" s="41" t="s">
        <v>33</v>
      </c>
      <c r="I59" s="41" t="s">
        <v>33</v>
      </c>
      <c r="J59" s="42" t="s">
        <v>33</v>
      </c>
      <c r="K59" s="35" t="s">
        <v>33</v>
      </c>
      <c r="L59" s="39" t="s">
        <v>33</v>
      </c>
      <c r="M59" s="39" t="s">
        <v>33</v>
      </c>
      <c r="N59" s="39" t="s">
        <v>33</v>
      </c>
      <c r="O59" s="39" t="s">
        <v>33</v>
      </c>
      <c r="P59" s="39" t="s">
        <v>33</v>
      </c>
      <c r="Q59" s="35" t="s">
        <v>33</v>
      </c>
      <c r="R59" s="35" t="s">
        <v>33</v>
      </c>
      <c r="S59" s="35" t="s">
        <v>33</v>
      </c>
      <c r="T59" s="35" t="s">
        <v>33</v>
      </c>
      <c r="U59" s="35" t="s">
        <v>33</v>
      </c>
      <c r="V59" s="40" t="s">
        <v>33</v>
      </c>
    </row>
    <row r="60" spans="1:22" ht="27.75" customHeight="1" x14ac:dyDescent="0.2">
      <c r="A60" s="43" t="s">
        <v>125</v>
      </c>
      <c r="B60" s="44" t="s">
        <v>126</v>
      </c>
      <c r="C60" s="35" t="s">
        <v>32</v>
      </c>
      <c r="D60" s="35" t="s">
        <v>33</v>
      </c>
      <c r="E60" s="35" t="s">
        <v>33</v>
      </c>
      <c r="F60" s="41" t="s">
        <v>33</v>
      </c>
      <c r="G60" s="41" t="s">
        <v>33</v>
      </c>
      <c r="H60" s="41" t="s">
        <v>33</v>
      </c>
      <c r="I60" s="41" t="s">
        <v>33</v>
      </c>
      <c r="J60" s="42" t="s">
        <v>33</v>
      </c>
      <c r="K60" s="35" t="s">
        <v>33</v>
      </c>
      <c r="L60" s="39" t="s">
        <v>33</v>
      </c>
      <c r="M60" s="39" t="s">
        <v>33</v>
      </c>
      <c r="N60" s="39" t="s">
        <v>33</v>
      </c>
      <c r="O60" s="39" t="s">
        <v>33</v>
      </c>
      <c r="P60" s="39" t="s">
        <v>33</v>
      </c>
      <c r="Q60" s="35" t="s">
        <v>33</v>
      </c>
      <c r="R60" s="35" t="s">
        <v>33</v>
      </c>
      <c r="S60" s="35" t="s">
        <v>33</v>
      </c>
      <c r="T60" s="35" t="s">
        <v>33</v>
      </c>
      <c r="U60" s="35" t="s">
        <v>33</v>
      </c>
      <c r="V60" s="40" t="s">
        <v>33</v>
      </c>
    </row>
    <row r="61" spans="1:22" ht="27.75" customHeight="1" x14ac:dyDescent="0.2">
      <c r="A61" s="43" t="s">
        <v>127</v>
      </c>
      <c r="B61" s="44" t="s">
        <v>128</v>
      </c>
      <c r="C61" s="35" t="s">
        <v>32</v>
      </c>
      <c r="D61" s="35" t="s">
        <v>33</v>
      </c>
      <c r="E61" s="35" t="s">
        <v>33</v>
      </c>
      <c r="F61" s="41" t="s">
        <v>33</v>
      </c>
      <c r="G61" s="41" t="s">
        <v>33</v>
      </c>
      <c r="H61" s="41" t="s">
        <v>33</v>
      </c>
      <c r="I61" s="41" t="s">
        <v>33</v>
      </c>
      <c r="J61" s="42" t="s">
        <v>33</v>
      </c>
      <c r="K61" s="35" t="s">
        <v>33</v>
      </c>
      <c r="L61" s="39" t="s">
        <v>33</v>
      </c>
      <c r="M61" s="39" t="s">
        <v>33</v>
      </c>
      <c r="N61" s="39" t="s">
        <v>33</v>
      </c>
      <c r="O61" s="39" t="s">
        <v>33</v>
      </c>
      <c r="P61" s="39" t="s">
        <v>33</v>
      </c>
      <c r="Q61" s="35" t="s">
        <v>33</v>
      </c>
      <c r="R61" s="35" t="s">
        <v>33</v>
      </c>
      <c r="S61" s="35" t="s">
        <v>33</v>
      </c>
      <c r="T61" s="35" t="s">
        <v>33</v>
      </c>
      <c r="U61" s="35" t="s">
        <v>33</v>
      </c>
      <c r="V61" s="40" t="s">
        <v>33</v>
      </c>
    </row>
    <row r="62" spans="1:22" ht="54" customHeight="1" x14ac:dyDescent="0.2">
      <c r="A62" s="43" t="s">
        <v>127</v>
      </c>
      <c r="B62" s="44" t="s">
        <v>129</v>
      </c>
      <c r="C62" s="35" t="s">
        <v>32</v>
      </c>
      <c r="D62" s="35" t="s">
        <v>33</v>
      </c>
      <c r="E62" s="35" t="s">
        <v>33</v>
      </c>
      <c r="F62" s="41" t="s">
        <v>33</v>
      </c>
      <c r="G62" s="41" t="s">
        <v>33</v>
      </c>
      <c r="H62" s="41" t="s">
        <v>33</v>
      </c>
      <c r="I62" s="41" t="s">
        <v>33</v>
      </c>
      <c r="J62" s="42" t="s">
        <v>33</v>
      </c>
      <c r="K62" s="35" t="s">
        <v>33</v>
      </c>
      <c r="L62" s="39" t="s">
        <v>33</v>
      </c>
      <c r="M62" s="39" t="s">
        <v>33</v>
      </c>
      <c r="N62" s="39" t="s">
        <v>33</v>
      </c>
      <c r="O62" s="39" t="s">
        <v>33</v>
      </c>
      <c r="P62" s="39" t="s">
        <v>33</v>
      </c>
      <c r="Q62" s="35" t="s">
        <v>33</v>
      </c>
      <c r="R62" s="35" t="s">
        <v>33</v>
      </c>
      <c r="S62" s="35" t="s">
        <v>33</v>
      </c>
      <c r="T62" s="35" t="s">
        <v>33</v>
      </c>
      <c r="U62" s="35" t="s">
        <v>33</v>
      </c>
      <c r="V62" s="40" t="s">
        <v>33</v>
      </c>
    </row>
    <row r="63" spans="1:22" ht="54" customHeight="1" x14ac:dyDescent="0.2">
      <c r="A63" s="43" t="s">
        <v>127</v>
      </c>
      <c r="B63" s="44" t="s">
        <v>130</v>
      </c>
      <c r="C63" s="35" t="s">
        <v>32</v>
      </c>
      <c r="D63" s="35" t="s">
        <v>33</v>
      </c>
      <c r="E63" s="35" t="s">
        <v>33</v>
      </c>
      <c r="F63" s="41" t="s">
        <v>33</v>
      </c>
      <c r="G63" s="41" t="s">
        <v>33</v>
      </c>
      <c r="H63" s="41" t="s">
        <v>33</v>
      </c>
      <c r="I63" s="41" t="s">
        <v>33</v>
      </c>
      <c r="J63" s="42" t="s">
        <v>33</v>
      </c>
      <c r="K63" s="35" t="s">
        <v>33</v>
      </c>
      <c r="L63" s="39" t="s">
        <v>33</v>
      </c>
      <c r="M63" s="39" t="s">
        <v>33</v>
      </c>
      <c r="N63" s="39" t="s">
        <v>33</v>
      </c>
      <c r="O63" s="39" t="s">
        <v>33</v>
      </c>
      <c r="P63" s="39" t="s">
        <v>33</v>
      </c>
      <c r="Q63" s="35" t="s">
        <v>33</v>
      </c>
      <c r="R63" s="35" t="s">
        <v>33</v>
      </c>
      <c r="S63" s="35" t="s">
        <v>33</v>
      </c>
      <c r="T63" s="35" t="s">
        <v>33</v>
      </c>
      <c r="U63" s="35" t="s">
        <v>33</v>
      </c>
      <c r="V63" s="40" t="s">
        <v>33</v>
      </c>
    </row>
    <row r="64" spans="1:22" ht="54" customHeight="1" x14ac:dyDescent="0.2">
      <c r="A64" s="43" t="s">
        <v>127</v>
      </c>
      <c r="B64" s="44" t="s">
        <v>131</v>
      </c>
      <c r="C64" s="35" t="s">
        <v>32</v>
      </c>
      <c r="D64" s="35" t="s">
        <v>33</v>
      </c>
      <c r="E64" s="35" t="s">
        <v>33</v>
      </c>
      <c r="F64" s="41" t="s">
        <v>33</v>
      </c>
      <c r="G64" s="41" t="s">
        <v>33</v>
      </c>
      <c r="H64" s="41" t="s">
        <v>33</v>
      </c>
      <c r="I64" s="41" t="s">
        <v>33</v>
      </c>
      <c r="J64" s="42" t="s">
        <v>33</v>
      </c>
      <c r="K64" s="35" t="s">
        <v>33</v>
      </c>
      <c r="L64" s="39" t="s">
        <v>33</v>
      </c>
      <c r="M64" s="39" t="s">
        <v>33</v>
      </c>
      <c r="N64" s="39" t="s">
        <v>33</v>
      </c>
      <c r="O64" s="39" t="s">
        <v>33</v>
      </c>
      <c r="P64" s="39" t="s">
        <v>33</v>
      </c>
      <c r="Q64" s="35" t="s">
        <v>33</v>
      </c>
      <c r="R64" s="35" t="s">
        <v>33</v>
      </c>
      <c r="S64" s="35" t="s">
        <v>33</v>
      </c>
      <c r="T64" s="35" t="s">
        <v>33</v>
      </c>
      <c r="U64" s="35" t="s">
        <v>33</v>
      </c>
      <c r="V64" s="40" t="s">
        <v>33</v>
      </c>
    </row>
    <row r="65" spans="1:22" ht="29.25" customHeight="1" x14ac:dyDescent="0.2">
      <c r="A65" s="43" t="s">
        <v>132</v>
      </c>
      <c r="B65" s="44" t="s">
        <v>128</v>
      </c>
      <c r="C65" s="35" t="s">
        <v>32</v>
      </c>
      <c r="D65" s="35" t="s">
        <v>33</v>
      </c>
      <c r="E65" s="35" t="s">
        <v>33</v>
      </c>
      <c r="F65" s="41" t="s">
        <v>33</v>
      </c>
      <c r="G65" s="41" t="s">
        <v>33</v>
      </c>
      <c r="H65" s="41" t="s">
        <v>33</v>
      </c>
      <c r="I65" s="41" t="s">
        <v>33</v>
      </c>
      <c r="J65" s="42" t="s">
        <v>33</v>
      </c>
      <c r="K65" s="35" t="s">
        <v>33</v>
      </c>
      <c r="L65" s="39" t="s">
        <v>33</v>
      </c>
      <c r="M65" s="39" t="s">
        <v>33</v>
      </c>
      <c r="N65" s="39" t="s">
        <v>33</v>
      </c>
      <c r="O65" s="39" t="s">
        <v>33</v>
      </c>
      <c r="P65" s="39" t="s">
        <v>33</v>
      </c>
      <c r="Q65" s="35" t="s">
        <v>33</v>
      </c>
      <c r="R65" s="35" t="s">
        <v>33</v>
      </c>
      <c r="S65" s="35" t="s">
        <v>33</v>
      </c>
      <c r="T65" s="35" t="s">
        <v>33</v>
      </c>
      <c r="U65" s="35" t="s">
        <v>33</v>
      </c>
      <c r="V65" s="40" t="s">
        <v>33</v>
      </c>
    </row>
    <row r="66" spans="1:22" ht="56.25" customHeight="1" x14ac:dyDescent="0.2">
      <c r="A66" s="43" t="s">
        <v>132</v>
      </c>
      <c r="B66" s="44" t="s">
        <v>129</v>
      </c>
      <c r="C66" s="35" t="s">
        <v>32</v>
      </c>
      <c r="D66" s="35" t="s">
        <v>33</v>
      </c>
      <c r="E66" s="35" t="s">
        <v>33</v>
      </c>
      <c r="F66" s="41" t="s">
        <v>33</v>
      </c>
      <c r="G66" s="41" t="s">
        <v>33</v>
      </c>
      <c r="H66" s="41" t="s">
        <v>33</v>
      </c>
      <c r="I66" s="41" t="s">
        <v>33</v>
      </c>
      <c r="J66" s="42" t="s">
        <v>33</v>
      </c>
      <c r="K66" s="35" t="s">
        <v>33</v>
      </c>
      <c r="L66" s="39" t="s">
        <v>33</v>
      </c>
      <c r="M66" s="39" t="s">
        <v>33</v>
      </c>
      <c r="N66" s="39" t="s">
        <v>33</v>
      </c>
      <c r="O66" s="39" t="s">
        <v>33</v>
      </c>
      <c r="P66" s="39" t="s">
        <v>33</v>
      </c>
      <c r="Q66" s="35" t="s">
        <v>33</v>
      </c>
      <c r="R66" s="35" t="s">
        <v>33</v>
      </c>
      <c r="S66" s="35" t="s">
        <v>33</v>
      </c>
      <c r="T66" s="35" t="s">
        <v>33</v>
      </c>
      <c r="U66" s="35" t="s">
        <v>33</v>
      </c>
      <c r="V66" s="40" t="s">
        <v>33</v>
      </c>
    </row>
    <row r="67" spans="1:22" ht="56.25" customHeight="1" x14ac:dyDescent="0.2">
      <c r="A67" s="43" t="s">
        <v>132</v>
      </c>
      <c r="B67" s="44" t="s">
        <v>130</v>
      </c>
      <c r="C67" s="35" t="s">
        <v>32</v>
      </c>
      <c r="D67" s="35" t="s">
        <v>33</v>
      </c>
      <c r="E67" s="35" t="s">
        <v>33</v>
      </c>
      <c r="F67" s="41" t="s">
        <v>33</v>
      </c>
      <c r="G67" s="41" t="s">
        <v>33</v>
      </c>
      <c r="H67" s="41" t="s">
        <v>33</v>
      </c>
      <c r="I67" s="41" t="s">
        <v>33</v>
      </c>
      <c r="J67" s="42" t="s">
        <v>33</v>
      </c>
      <c r="K67" s="35" t="s">
        <v>33</v>
      </c>
      <c r="L67" s="39" t="s">
        <v>33</v>
      </c>
      <c r="M67" s="39" t="s">
        <v>33</v>
      </c>
      <c r="N67" s="39" t="s">
        <v>33</v>
      </c>
      <c r="O67" s="39" t="s">
        <v>33</v>
      </c>
      <c r="P67" s="39" t="s">
        <v>33</v>
      </c>
      <c r="Q67" s="35" t="s">
        <v>33</v>
      </c>
      <c r="R67" s="35" t="s">
        <v>33</v>
      </c>
      <c r="S67" s="35" t="s">
        <v>33</v>
      </c>
      <c r="T67" s="35" t="s">
        <v>33</v>
      </c>
      <c r="U67" s="35" t="s">
        <v>33</v>
      </c>
      <c r="V67" s="40" t="s">
        <v>33</v>
      </c>
    </row>
    <row r="68" spans="1:22" ht="55.5" customHeight="1" x14ac:dyDescent="0.2">
      <c r="A68" s="43" t="s">
        <v>132</v>
      </c>
      <c r="B68" s="44" t="s">
        <v>133</v>
      </c>
      <c r="C68" s="35" t="s">
        <v>32</v>
      </c>
      <c r="D68" s="35" t="s">
        <v>33</v>
      </c>
      <c r="E68" s="35" t="s">
        <v>33</v>
      </c>
      <c r="F68" s="41" t="s">
        <v>33</v>
      </c>
      <c r="G68" s="41" t="s">
        <v>33</v>
      </c>
      <c r="H68" s="41" t="s">
        <v>33</v>
      </c>
      <c r="I68" s="41" t="s">
        <v>33</v>
      </c>
      <c r="J68" s="42" t="s">
        <v>33</v>
      </c>
      <c r="K68" s="35" t="s">
        <v>33</v>
      </c>
      <c r="L68" s="39" t="s">
        <v>33</v>
      </c>
      <c r="M68" s="39" t="s">
        <v>33</v>
      </c>
      <c r="N68" s="39" t="s">
        <v>33</v>
      </c>
      <c r="O68" s="39" t="s">
        <v>33</v>
      </c>
      <c r="P68" s="39" t="s">
        <v>33</v>
      </c>
      <c r="Q68" s="35" t="s">
        <v>33</v>
      </c>
      <c r="R68" s="35" t="s">
        <v>33</v>
      </c>
      <c r="S68" s="35" t="s">
        <v>33</v>
      </c>
      <c r="T68" s="35" t="s">
        <v>33</v>
      </c>
      <c r="U68" s="35" t="s">
        <v>33</v>
      </c>
      <c r="V68" s="40" t="s">
        <v>33</v>
      </c>
    </row>
    <row r="69" spans="1:22" ht="54" customHeight="1" x14ac:dyDescent="0.2">
      <c r="A69" s="43" t="s">
        <v>134</v>
      </c>
      <c r="B69" s="44" t="s">
        <v>135</v>
      </c>
      <c r="C69" s="35" t="s">
        <v>32</v>
      </c>
      <c r="D69" s="35" t="str">
        <f>D70</f>
        <v>нд</v>
      </c>
      <c r="E69" s="35" t="s">
        <v>33</v>
      </c>
      <c r="F69" s="41">
        <f>SUM(F70,F71)</f>
        <v>0</v>
      </c>
      <c r="G69" s="41">
        <f>SUM(G70,G71)</f>
        <v>0</v>
      </c>
      <c r="H69" s="41">
        <f>SUM(H70,H71)</f>
        <v>0</v>
      </c>
      <c r="I69" s="41">
        <f>SUM(I70,I71)</f>
        <v>0</v>
      </c>
      <c r="J69" s="42">
        <f>SUM(J70,J71)</f>
        <v>0</v>
      </c>
      <c r="K69" s="35" t="s">
        <v>33</v>
      </c>
      <c r="L69" s="41">
        <f t="shared" ref="L69:U69" si="7">SUM(L70,L71)</f>
        <v>0</v>
      </c>
      <c r="M69" s="41">
        <f t="shared" si="7"/>
        <v>0</v>
      </c>
      <c r="N69" s="41">
        <f t="shared" si="7"/>
        <v>0.22900000000000001</v>
      </c>
      <c r="O69" s="41">
        <f t="shared" si="7"/>
        <v>0</v>
      </c>
      <c r="P69" s="42">
        <f t="shared" si="7"/>
        <v>2</v>
      </c>
      <c r="Q69" s="41">
        <f t="shared" si="7"/>
        <v>0</v>
      </c>
      <c r="R69" s="41">
        <f t="shared" si="7"/>
        <v>0</v>
      </c>
      <c r="S69" s="41">
        <f t="shared" si="7"/>
        <v>0.22900000000000001</v>
      </c>
      <c r="T69" s="41">
        <f t="shared" si="7"/>
        <v>0</v>
      </c>
      <c r="U69" s="42">
        <f t="shared" si="7"/>
        <v>2</v>
      </c>
      <c r="V69" s="40" t="s">
        <v>33</v>
      </c>
    </row>
    <row r="70" spans="1:22" ht="41.25" customHeight="1" x14ac:dyDescent="0.2">
      <c r="A70" s="43" t="s">
        <v>136</v>
      </c>
      <c r="B70" s="44" t="s">
        <v>137</v>
      </c>
      <c r="C70" s="35" t="s">
        <v>32</v>
      </c>
      <c r="D70" s="35" t="str">
        <f>D71</f>
        <v>нд</v>
      </c>
      <c r="E70" s="35" t="s">
        <v>33</v>
      </c>
      <c r="F70" s="41" t="s">
        <v>33</v>
      </c>
      <c r="G70" s="41" t="s">
        <v>33</v>
      </c>
      <c r="H70" s="41" t="s">
        <v>33</v>
      </c>
      <c r="I70" s="41" t="s">
        <v>33</v>
      </c>
      <c r="J70" s="42" t="s">
        <v>33</v>
      </c>
      <c r="K70" s="35" t="s">
        <v>33</v>
      </c>
      <c r="L70" s="38" t="s">
        <v>33</v>
      </c>
      <c r="M70" s="38" t="s">
        <v>33</v>
      </c>
      <c r="N70" s="38" t="s">
        <v>33</v>
      </c>
      <c r="O70" s="38" t="s">
        <v>33</v>
      </c>
      <c r="P70" s="39" t="s">
        <v>33</v>
      </c>
      <c r="Q70" s="41" t="s">
        <v>33</v>
      </c>
      <c r="R70" s="41" t="s">
        <v>33</v>
      </c>
      <c r="S70" s="41" t="s">
        <v>33</v>
      </c>
      <c r="T70" s="41" t="s">
        <v>33</v>
      </c>
      <c r="U70" s="42" t="s">
        <v>33</v>
      </c>
      <c r="V70" s="40" t="s">
        <v>33</v>
      </c>
    </row>
    <row r="71" spans="1:22" ht="38.25" x14ac:dyDescent="0.2">
      <c r="A71" s="50" t="s">
        <v>138</v>
      </c>
      <c r="B71" s="51" t="s">
        <v>139</v>
      </c>
      <c r="C71" s="35" t="s">
        <v>32</v>
      </c>
      <c r="D71" s="35" t="s">
        <v>33</v>
      </c>
      <c r="E71" s="35" t="s">
        <v>33</v>
      </c>
      <c r="F71" s="41">
        <f>SUM(F72:F73)</f>
        <v>0</v>
      </c>
      <c r="G71" s="41">
        <f>SUM(G72:G73)</f>
        <v>0</v>
      </c>
      <c r="H71" s="41">
        <f>SUM(H72:H73)</f>
        <v>0</v>
      </c>
      <c r="I71" s="41">
        <f>SUM(I72:I73)</f>
        <v>0</v>
      </c>
      <c r="J71" s="42">
        <f>SUM(J72:J73)</f>
        <v>0</v>
      </c>
      <c r="K71" s="35" t="s">
        <v>33</v>
      </c>
      <c r="L71" s="41">
        <f t="shared" ref="L71:U71" si="8">SUM(L72:L73)</f>
        <v>0</v>
      </c>
      <c r="M71" s="41">
        <f t="shared" si="8"/>
        <v>0</v>
      </c>
      <c r="N71" s="41">
        <f t="shared" si="8"/>
        <v>0.22900000000000001</v>
      </c>
      <c r="O71" s="41">
        <f t="shared" si="8"/>
        <v>0</v>
      </c>
      <c r="P71" s="42">
        <f t="shared" si="8"/>
        <v>2</v>
      </c>
      <c r="Q71" s="41">
        <f t="shared" si="8"/>
        <v>0</v>
      </c>
      <c r="R71" s="41">
        <f t="shared" si="8"/>
        <v>0</v>
      </c>
      <c r="S71" s="41">
        <f t="shared" si="8"/>
        <v>0.22900000000000001</v>
      </c>
      <c r="T71" s="41">
        <f t="shared" si="8"/>
        <v>0</v>
      </c>
      <c r="U71" s="42">
        <f t="shared" si="8"/>
        <v>2</v>
      </c>
      <c r="V71" s="40" t="s">
        <v>33</v>
      </c>
    </row>
    <row r="72" spans="1:22" ht="76.5" x14ac:dyDescent="0.2">
      <c r="A72" s="50" t="s">
        <v>138</v>
      </c>
      <c r="B72" s="52" t="s">
        <v>140</v>
      </c>
      <c r="C72" s="45" t="s">
        <v>141</v>
      </c>
      <c r="D72" s="35" t="s">
        <v>33</v>
      </c>
      <c r="E72" s="35" t="s">
        <v>33</v>
      </c>
      <c r="F72" s="41">
        <v>0</v>
      </c>
      <c r="G72" s="41">
        <v>0</v>
      </c>
      <c r="H72" s="41">
        <v>0</v>
      </c>
      <c r="I72" s="41">
        <v>0</v>
      </c>
      <c r="J72" s="42">
        <v>0</v>
      </c>
      <c r="K72" s="49" t="s">
        <v>107</v>
      </c>
      <c r="L72" s="38">
        <v>0</v>
      </c>
      <c r="M72" s="38">
        <v>0</v>
      </c>
      <c r="N72" s="38">
        <v>0</v>
      </c>
      <c r="O72" s="38">
        <v>0</v>
      </c>
      <c r="P72" s="39">
        <v>2</v>
      </c>
      <c r="Q72" s="38">
        <f t="shared" ref="Q72:U73" si="9">L72-F72</f>
        <v>0</v>
      </c>
      <c r="R72" s="38">
        <f t="shared" si="9"/>
        <v>0</v>
      </c>
      <c r="S72" s="38">
        <f t="shared" si="9"/>
        <v>0</v>
      </c>
      <c r="T72" s="38">
        <f t="shared" si="9"/>
        <v>0</v>
      </c>
      <c r="U72" s="39">
        <f t="shared" si="9"/>
        <v>2</v>
      </c>
      <c r="V72" s="46" t="s">
        <v>56</v>
      </c>
    </row>
    <row r="73" spans="1:22" ht="76.5" x14ac:dyDescent="0.2">
      <c r="A73" s="50" t="s">
        <v>138</v>
      </c>
      <c r="B73" s="53" t="s">
        <v>142</v>
      </c>
      <c r="C73" s="45" t="s">
        <v>143</v>
      </c>
      <c r="D73" s="35" t="s">
        <v>33</v>
      </c>
      <c r="E73" s="35" t="s">
        <v>33</v>
      </c>
      <c r="F73" s="41">
        <v>0</v>
      </c>
      <c r="G73" s="41">
        <v>0</v>
      </c>
      <c r="H73" s="41">
        <v>0</v>
      </c>
      <c r="I73" s="41">
        <v>0</v>
      </c>
      <c r="J73" s="42">
        <v>0</v>
      </c>
      <c r="K73" s="35" t="s">
        <v>55</v>
      </c>
      <c r="L73" s="38">
        <v>0</v>
      </c>
      <c r="M73" s="38">
        <v>0</v>
      </c>
      <c r="N73" s="38">
        <v>0.22900000000000001</v>
      </c>
      <c r="O73" s="38">
        <v>0</v>
      </c>
      <c r="P73" s="39">
        <v>0</v>
      </c>
      <c r="Q73" s="38">
        <f t="shared" si="9"/>
        <v>0</v>
      </c>
      <c r="R73" s="38">
        <f t="shared" si="9"/>
        <v>0</v>
      </c>
      <c r="S73" s="38">
        <f t="shared" si="9"/>
        <v>0.22900000000000001</v>
      </c>
      <c r="T73" s="38">
        <f t="shared" si="9"/>
        <v>0</v>
      </c>
      <c r="U73" s="39">
        <f t="shared" si="9"/>
        <v>0</v>
      </c>
      <c r="V73" s="46" t="s">
        <v>56</v>
      </c>
    </row>
    <row r="74" spans="1:22" ht="25.5" x14ac:dyDescent="0.2">
      <c r="A74" s="50" t="s">
        <v>144</v>
      </c>
      <c r="B74" s="54" t="s">
        <v>145</v>
      </c>
      <c r="C74" s="55" t="s">
        <v>32</v>
      </c>
      <c r="D74" s="35" t="s">
        <v>33</v>
      </c>
      <c r="E74" s="35" t="s">
        <v>33</v>
      </c>
      <c r="F74" s="36">
        <f>SUM(F75,F85,F96,F105)</f>
        <v>0</v>
      </c>
      <c r="G74" s="36">
        <f>SUM(G75,G85,G96,G105)</f>
        <v>0</v>
      </c>
      <c r="H74" s="36">
        <f>SUM(H75,H85,H96,H105)</f>
        <v>0</v>
      </c>
      <c r="I74" s="36">
        <f>SUM(I75,I85,I96,I105)</f>
        <v>0</v>
      </c>
      <c r="J74" s="37">
        <f>SUM(J75,J85,J96,J105)</f>
        <v>0</v>
      </c>
      <c r="K74" s="35" t="s">
        <v>33</v>
      </c>
      <c r="L74" s="36">
        <f t="shared" ref="L74:U74" si="10">SUM(L75,L85,L96,L105)</f>
        <v>2.4299999999999997</v>
      </c>
      <c r="M74" s="36">
        <f t="shared" si="10"/>
        <v>0</v>
      </c>
      <c r="N74" s="36">
        <f t="shared" si="10"/>
        <v>9.74</v>
      </c>
      <c r="O74" s="36">
        <f t="shared" si="10"/>
        <v>0</v>
      </c>
      <c r="P74" s="37">
        <f t="shared" si="10"/>
        <v>16</v>
      </c>
      <c r="Q74" s="36">
        <f t="shared" si="10"/>
        <v>2.4299999999999997</v>
      </c>
      <c r="R74" s="36">
        <f t="shared" si="10"/>
        <v>0</v>
      </c>
      <c r="S74" s="36">
        <f t="shared" si="10"/>
        <v>9.74</v>
      </c>
      <c r="T74" s="36">
        <f t="shared" si="10"/>
        <v>0</v>
      </c>
      <c r="U74" s="37">
        <f t="shared" si="10"/>
        <v>16</v>
      </c>
      <c r="V74" s="40" t="s">
        <v>33</v>
      </c>
    </row>
    <row r="75" spans="1:22" ht="38.25" x14ac:dyDescent="0.2">
      <c r="A75" s="50" t="s">
        <v>146</v>
      </c>
      <c r="B75" s="54" t="s">
        <v>147</v>
      </c>
      <c r="C75" s="55" t="s">
        <v>32</v>
      </c>
      <c r="D75" s="35" t="s">
        <v>33</v>
      </c>
      <c r="E75" s="35" t="s">
        <v>33</v>
      </c>
      <c r="F75" s="36">
        <f>SUM(F76,F84)</f>
        <v>0</v>
      </c>
      <c r="G75" s="36">
        <f>SUM(G76,G84)</f>
        <v>0</v>
      </c>
      <c r="H75" s="36">
        <f>SUM(H76,H84)</f>
        <v>0</v>
      </c>
      <c r="I75" s="36">
        <f>SUM(I76,I84)</f>
        <v>0</v>
      </c>
      <c r="J75" s="37">
        <f>SUM(J76,J84)</f>
        <v>0</v>
      </c>
      <c r="K75" s="35" t="s">
        <v>33</v>
      </c>
      <c r="L75" s="36">
        <f t="shared" ref="L75:U75" si="11">SUM(L76,L84)</f>
        <v>2.4299999999999997</v>
      </c>
      <c r="M75" s="36">
        <f t="shared" si="11"/>
        <v>0</v>
      </c>
      <c r="N75" s="36">
        <f t="shared" si="11"/>
        <v>0</v>
      </c>
      <c r="O75" s="36">
        <f t="shared" si="11"/>
        <v>0</v>
      </c>
      <c r="P75" s="37">
        <f t="shared" si="11"/>
        <v>16</v>
      </c>
      <c r="Q75" s="36">
        <f t="shared" si="11"/>
        <v>2.4299999999999997</v>
      </c>
      <c r="R75" s="36">
        <f t="shared" si="11"/>
        <v>0</v>
      </c>
      <c r="S75" s="36">
        <f t="shared" si="11"/>
        <v>0</v>
      </c>
      <c r="T75" s="36">
        <f t="shared" si="11"/>
        <v>0</v>
      </c>
      <c r="U75" s="37">
        <f t="shared" si="11"/>
        <v>16</v>
      </c>
      <c r="V75" s="40" t="s">
        <v>33</v>
      </c>
    </row>
    <row r="76" spans="1:22" ht="25.5" x14ac:dyDescent="0.2">
      <c r="A76" s="50" t="s">
        <v>148</v>
      </c>
      <c r="B76" s="56" t="s">
        <v>149</v>
      </c>
      <c r="C76" s="55" t="s">
        <v>32</v>
      </c>
      <c r="D76" s="35" t="s">
        <v>33</v>
      </c>
      <c r="E76" s="35" t="s">
        <v>33</v>
      </c>
      <c r="F76" s="36">
        <f>SUM(F77:F83)</f>
        <v>0</v>
      </c>
      <c r="G76" s="36">
        <f>SUM(G77:G83)</f>
        <v>0</v>
      </c>
      <c r="H76" s="36">
        <f>SUM(H77:H83)</f>
        <v>0</v>
      </c>
      <c r="I76" s="36">
        <f>SUM(I77:I83)</f>
        <v>0</v>
      </c>
      <c r="J76" s="37">
        <f>SUM(J77:J83)</f>
        <v>0</v>
      </c>
      <c r="K76" s="35" t="s">
        <v>33</v>
      </c>
      <c r="L76" s="36">
        <f t="shared" ref="L76:U76" si="12">SUM(L77:L83)</f>
        <v>2.4299999999999997</v>
      </c>
      <c r="M76" s="36">
        <f t="shared" si="12"/>
        <v>0</v>
      </c>
      <c r="N76" s="36">
        <f t="shared" si="12"/>
        <v>0</v>
      </c>
      <c r="O76" s="36">
        <f t="shared" si="12"/>
        <v>0</v>
      </c>
      <c r="P76" s="37">
        <f t="shared" si="12"/>
        <v>16</v>
      </c>
      <c r="Q76" s="57">
        <f t="shared" si="12"/>
        <v>2.4299999999999997</v>
      </c>
      <c r="R76" s="57">
        <f t="shared" si="12"/>
        <v>0</v>
      </c>
      <c r="S76" s="57">
        <f t="shared" si="12"/>
        <v>0</v>
      </c>
      <c r="T76" s="57">
        <f t="shared" si="12"/>
        <v>0</v>
      </c>
      <c r="U76" s="58">
        <f t="shared" si="12"/>
        <v>16</v>
      </c>
      <c r="V76" s="40" t="s">
        <v>33</v>
      </c>
    </row>
    <row r="77" spans="1:22" ht="76.5" x14ac:dyDescent="0.2">
      <c r="A77" s="50" t="s">
        <v>148</v>
      </c>
      <c r="B77" s="53" t="s">
        <v>150</v>
      </c>
      <c r="C77" s="55" t="s">
        <v>151</v>
      </c>
      <c r="D77" s="59" t="s">
        <v>33</v>
      </c>
      <c r="E77" s="59" t="s">
        <v>33</v>
      </c>
      <c r="F77" s="41">
        <v>0</v>
      </c>
      <c r="G77" s="41">
        <v>0</v>
      </c>
      <c r="H77" s="41">
        <v>0</v>
      </c>
      <c r="I77" s="41">
        <v>0</v>
      </c>
      <c r="J77" s="42">
        <v>0</v>
      </c>
      <c r="K77" s="35" t="s">
        <v>55</v>
      </c>
      <c r="L77" s="38">
        <v>0</v>
      </c>
      <c r="M77" s="38">
        <v>0</v>
      </c>
      <c r="N77" s="38">
        <v>0</v>
      </c>
      <c r="O77" s="38">
        <v>0</v>
      </c>
      <c r="P77" s="59">
        <v>6</v>
      </c>
      <c r="Q77" s="38">
        <f>L77-F77</f>
        <v>0</v>
      </c>
      <c r="R77" s="38">
        <f t="shared" ref="R77:U83" si="13">M77-G77</f>
        <v>0</v>
      </c>
      <c r="S77" s="38">
        <f t="shared" si="13"/>
        <v>0</v>
      </c>
      <c r="T77" s="38">
        <f t="shared" si="13"/>
        <v>0</v>
      </c>
      <c r="U77" s="39">
        <f t="shared" si="13"/>
        <v>6</v>
      </c>
      <c r="V77" s="46" t="s">
        <v>56</v>
      </c>
    </row>
    <row r="78" spans="1:22" ht="76.5" x14ac:dyDescent="0.2">
      <c r="A78" s="50" t="s">
        <v>148</v>
      </c>
      <c r="B78" s="53" t="s">
        <v>152</v>
      </c>
      <c r="C78" s="55" t="s">
        <v>153</v>
      </c>
      <c r="D78" s="59" t="s">
        <v>33</v>
      </c>
      <c r="E78" s="59" t="s">
        <v>33</v>
      </c>
      <c r="F78" s="41">
        <v>0</v>
      </c>
      <c r="G78" s="41">
        <v>0</v>
      </c>
      <c r="H78" s="41">
        <v>0</v>
      </c>
      <c r="I78" s="41">
        <v>0</v>
      </c>
      <c r="J78" s="42">
        <v>0</v>
      </c>
      <c r="K78" s="35" t="s">
        <v>55</v>
      </c>
      <c r="L78" s="38">
        <v>0</v>
      </c>
      <c r="M78" s="38">
        <v>0</v>
      </c>
      <c r="N78" s="38">
        <v>0</v>
      </c>
      <c r="O78" s="38">
        <v>0</v>
      </c>
      <c r="P78" s="59">
        <v>8</v>
      </c>
      <c r="Q78" s="38">
        <f t="shared" ref="Q78:Q83" si="14">L78-F78</f>
        <v>0</v>
      </c>
      <c r="R78" s="38">
        <f t="shared" si="13"/>
        <v>0</v>
      </c>
      <c r="S78" s="38">
        <f t="shared" si="13"/>
        <v>0</v>
      </c>
      <c r="T78" s="38">
        <f t="shared" si="13"/>
        <v>0</v>
      </c>
      <c r="U78" s="39">
        <f t="shared" si="13"/>
        <v>8</v>
      </c>
      <c r="V78" s="46" t="s">
        <v>56</v>
      </c>
    </row>
    <row r="79" spans="1:22" ht="76.5" x14ac:dyDescent="0.2">
      <c r="A79" s="50" t="s">
        <v>148</v>
      </c>
      <c r="B79" s="53" t="s">
        <v>154</v>
      </c>
      <c r="C79" s="55" t="s">
        <v>155</v>
      </c>
      <c r="D79" s="59" t="s">
        <v>33</v>
      </c>
      <c r="E79" s="59" t="s">
        <v>33</v>
      </c>
      <c r="F79" s="41">
        <v>0</v>
      </c>
      <c r="G79" s="41">
        <v>0</v>
      </c>
      <c r="H79" s="41">
        <v>0</v>
      </c>
      <c r="I79" s="41">
        <v>0</v>
      </c>
      <c r="J79" s="42">
        <v>0</v>
      </c>
      <c r="K79" s="49" t="s">
        <v>116</v>
      </c>
      <c r="L79" s="38">
        <v>1</v>
      </c>
      <c r="M79" s="38">
        <v>0</v>
      </c>
      <c r="N79" s="38">
        <v>0</v>
      </c>
      <c r="O79" s="38">
        <v>0</v>
      </c>
      <c r="P79" s="59">
        <v>0</v>
      </c>
      <c r="Q79" s="38">
        <f t="shared" si="14"/>
        <v>1</v>
      </c>
      <c r="R79" s="38">
        <f t="shared" si="13"/>
        <v>0</v>
      </c>
      <c r="S79" s="38">
        <f t="shared" si="13"/>
        <v>0</v>
      </c>
      <c r="T79" s="38">
        <f t="shared" si="13"/>
        <v>0</v>
      </c>
      <c r="U79" s="39">
        <f t="shared" si="13"/>
        <v>0</v>
      </c>
      <c r="V79" s="46" t="s">
        <v>56</v>
      </c>
    </row>
    <row r="80" spans="1:22" ht="76.5" x14ac:dyDescent="0.2">
      <c r="A80" s="50" t="s">
        <v>148</v>
      </c>
      <c r="B80" s="53" t="s">
        <v>156</v>
      </c>
      <c r="C80" s="55" t="s">
        <v>157</v>
      </c>
      <c r="D80" s="59" t="s">
        <v>33</v>
      </c>
      <c r="E80" s="59" t="s">
        <v>33</v>
      </c>
      <c r="F80" s="41">
        <v>0</v>
      </c>
      <c r="G80" s="41">
        <v>0</v>
      </c>
      <c r="H80" s="41">
        <v>0</v>
      </c>
      <c r="I80" s="41">
        <v>0</v>
      </c>
      <c r="J80" s="42">
        <v>0</v>
      </c>
      <c r="K80" s="35" t="s">
        <v>55</v>
      </c>
      <c r="L80" s="38">
        <v>0.63</v>
      </c>
      <c r="M80" s="38">
        <v>0</v>
      </c>
      <c r="N80" s="38">
        <v>0</v>
      </c>
      <c r="O80" s="38">
        <v>0</v>
      </c>
      <c r="P80" s="59">
        <v>0</v>
      </c>
      <c r="Q80" s="38">
        <f t="shared" si="14"/>
        <v>0.63</v>
      </c>
      <c r="R80" s="38">
        <f t="shared" si="13"/>
        <v>0</v>
      </c>
      <c r="S80" s="38">
        <f t="shared" si="13"/>
        <v>0</v>
      </c>
      <c r="T80" s="38">
        <f t="shared" si="13"/>
        <v>0</v>
      </c>
      <c r="U80" s="39">
        <f t="shared" si="13"/>
        <v>0</v>
      </c>
      <c r="V80" s="46" t="s">
        <v>56</v>
      </c>
    </row>
    <row r="81" spans="1:22" ht="76.5" x14ac:dyDescent="0.2">
      <c r="A81" s="50" t="s">
        <v>148</v>
      </c>
      <c r="B81" s="53" t="s">
        <v>158</v>
      </c>
      <c r="C81" s="55" t="s">
        <v>159</v>
      </c>
      <c r="D81" s="59" t="s">
        <v>33</v>
      </c>
      <c r="E81" s="59" t="s">
        <v>33</v>
      </c>
      <c r="F81" s="41">
        <v>0</v>
      </c>
      <c r="G81" s="41">
        <v>0</v>
      </c>
      <c r="H81" s="41">
        <v>0</v>
      </c>
      <c r="I81" s="41">
        <v>0</v>
      </c>
      <c r="J81" s="42">
        <v>0</v>
      </c>
      <c r="K81" s="35" t="s">
        <v>55</v>
      </c>
      <c r="L81" s="38">
        <v>0.8</v>
      </c>
      <c r="M81" s="38">
        <v>0</v>
      </c>
      <c r="N81" s="38">
        <v>0</v>
      </c>
      <c r="O81" s="38">
        <v>0</v>
      </c>
      <c r="P81" s="59">
        <v>0</v>
      </c>
      <c r="Q81" s="38">
        <f t="shared" si="14"/>
        <v>0.8</v>
      </c>
      <c r="R81" s="38">
        <f t="shared" si="13"/>
        <v>0</v>
      </c>
      <c r="S81" s="38">
        <f t="shared" si="13"/>
        <v>0</v>
      </c>
      <c r="T81" s="38">
        <f t="shared" si="13"/>
        <v>0</v>
      </c>
      <c r="U81" s="39">
        <f t="shared" si="13"/>
        <v>0</v>
      </c>
      <c r="V81" s="46" t="s">
        <v>56</v>
      </c>
    </row>
    <row r="82" spans="1:22" ht="76.5" x14ac:dyDescent="0.2">
      <c r="A82" s="50" t="s">
        <v>148</v>
      </c>
      <c r="B82" s="53" t="s">
        <v>160</v>
      </c>
      <c r="C82" s="55" t="s">
        <v>161</v>
      </c>
      <c r="D82" s="59" t="s">
        <v>33</v>
      </c>
      <c r="E82" s="59" t="s">
        <v>33</v>
      </c>
      <c r="F82" s="41">
        <v>0</v>
      </c>
      <c r="G82" s="41">
        <v>0</v>
      </c>
      <c r="H82" s="41">
        <v>0</v>
      </c>
      <c r="I82" s="41">
        <v>0</v>
      </c>
      <c r="J82" s="42">
        <v>0</v>
      </c>
      <c r="K82" s="35" t="s">
        <v>55</v>
      </c>
      <c r="L82" s="38">
        <v>0</v>
      </c>
      <c r="M82" s="38">
        <v>0</v>
      </c>
      <c r="N82" s="38">
        <v>0</v>
      </c>
      <c r="O82" s="38">
        <v>0</v>
      </c>
      <c r="P82" s="59">
        <v>1</v>
      </c>
      <c r="Q82" s="38">
        <f t="shared" si="14"/>
        <v>0</v>
      </c>
      <c r="R82" s="38">
        <f t="shared" si="13"/>
        <v>0</v>
      </c>
      <c r="S82" s="38">
        <f t="shared" si="13"/>
        <v>0</v>
      </c>
      <c r="T82" s="38">
        <f t="shared" si="13"/>
        <v>0</v>
      </c>
      <c r="U82" s="39">
        <f t="shared" si="13"/>
        <v>1</v>
      </c>
      <c r="V82" s="46" t="s">
        <v>56</v>
      </c>
    </row>
    <row r="83" spans="1:22" ht="76.5" x14ac:dyDescent="0.2">
      <c r="A83" s="50" t="s">
        <v>148</v>
      </c>
      <c r="B83" s="53" t="s">
        <v>162</v>
      </c>
      <c r="C83" s="45" t="s">
        <v>163</v>
      </c>
      <c r="D83" s="59" t="s">
        <v>33</v>
      </c>
      <c r="E83" s="59" t="s">
        <v>33</v>
      </c>
      <c r="F83" s="41">
        <v>0</v>
      </c>
      <c r="G83" s="41">
        <v>0</v>
      </c>
      <c r="H83" s="41">
        <v>0</v>
      </c>
      <c r="I83" s="41">
        <v>0</v>
      </c>
      <c r="J83" s="42">
        <v>0</v>
      </c>
      <c r="K83" s="35" t="s">
        <v>55</v>
      </c>
      <c r="L83" s="38">
        <v>0</v>
      </c>
      <c r="M83" s="38">
        <v>0</v>
      </c>
      <c r="N83" s="38">
        <v>0</v>
      </c>
      <c r="O83" s="38">
        <v>0</v>
      </c>
      <c r="P83" s="59">
        <v>1</v>
      </c>
      <c r="Q83" s="38">
        <f t="shared" si="14"/>
        <v>0</v>
      </c>
      <c r="R83" s="38">
        <f t="shared" si="13"/>
        <v>0</v>
      </c>
      <c r="S83" s="38">
        <f t="shared" si="13"/>
        <v>0</v>
      </c>
      <c r="T83" s="38">
        <f t="shared" si="13"/>
        <v>0</v>
      </c>
      <c r="U83" s="39">
        <f t="shared" si="13"/>
        <v>1</v>
      </c>
      <c r="V83" s="46" t="s">
        <v>56</v>
      </c>
    </row>
    <row r="84" spans="1:22" ht="25.5" x14ac:dyDescent="0.2">
      <c r="A84" s="50" t="s">
        <v>164</v>
      </c>
      <c r="B84" s="54" t="s">
        <v>165</v>
      </c>
      <c r="C84" s="55" t="s">
        <v>32</v>
      </c>
      <c r="D84" s="59" t="s">
        <v>33</v>
      </c>
      <c r="E84" s="59" t="s">
        <v>33</v>
      </c>
      <c r="F84" s="59" t="s">
        <v>33</v>
      </c>
      <c r="G84" s="59" t="s">
        <v>33</v>
      </c>
      <c r="H84" s="59" t="s">
        <v>33</v>
      </c>
      <c r="I84" s="59" t="s">
        <v>33</v>
      </c>
      <c r="J84" s="59" t="s">
        <v>33</v>
      </c>
      <c r="K84" s="59" t="s">
        <v>33</v>
      </c>
      <c r="L84" s="59" t="s">
        <v>33</v>
      </c>
      <c r="M84" s="59" t="s">
        <v>33</v>
      </c>
      <c r="N84" s="59" t="s">
        <v>33</v>
      </c>
      <c r="O84" s="59" t="s">
        <v>33</v>
      </c>
      <c r="P84" s="59" t="s">
        <v>33</v>
      </c>
      <c r="Q84" s="59" t="s">
        <v>33</v>
      </c>
      <c r="R84" s="59" t="s">
        <v>33</v>
      </c>
      <c r="S84" s="59" t="s">
        <v>33</v>
      </c>
      <c r="T84" s="59" t="s">
        <v>33</v>
      </c>
      <c r="U84" s="59" t="s">
        <v>33</v>
      </c>
      <c r="V84" s="60" t="s">
        <v>33</v>
      </c>
    </row>
    <row r="85" spans="1:22" ht="25.5" x14ac:dyDescent="0.2">
      <c r="A85" s="50" t="s">
        <v>166</v>
      </c>
      <c r="B85" s="54" t="s">
        <v>167</v>
      </c>
      <c r="C85" s="55" t="s">
        <v>32</v>
      </c>
      <c r="D85" s="59" t="s">
        <v>33</v>
      </c>
      <c r="E85" s="59" t="s">
        <v>33</v>
      </c>
      <c r="F85" s="36">
        <f>F86</f>
        <v>0</v>
      </c>
      <c r="G85" s="36">
        <f>G86</f>
        <v>0</v>
      </c>
      <c r="H85" s="36">
        <f>H86</f>
        <v>0</v>
      </c>
      <c r="I85" s="36">
        <f>I86</f>
        <v>0</v>
      </c>
      <c r="J85" s="37">
        <f>J86</f>
        <v>0</v>
      </c>
      <c r="K85" s="59" t="s">
        <v>33</v>
      </c>
      <c r="L85" s="36">
        <f t="shared" ref="L85:U85" si="15">L86</f>
        <v>0</v>
      </c>
      <c r="M85" s="36">
        <f t="shared" si="15"/>
        <v>0</v>
      </c>
      <c r="N85" s="36">
        <f t="shared" si="15"/>
        <v>9.74</v>
      </c>
      <c r="O85" s="36">
        <f t="shared" si="15"/>
        <v>0</v>
      </c>
      <c r="P85" s="37">
        <f t="shared" si="15"/>
        <v>0</v>
      </c>
      <c r="Q85" s="36">
        <f t="shared" si="15"/>
        <v>0</v>
      </c>
      <c r="R85" s="36">
        <f t="shared" si="15"/>
        <v>0</v>
      </c>
      <c r="S85" s="36">
        <f t="shared" si="15"/>
        <v>9.74</v>
      </c>
      <c r="T85" s="36">
        <f t="shared" si="15"/>
        <v>0</v>
      </c>
      <c r="U85" s="37">
        <f t="shared" si="15"/>
        <v>0</v>
      </c>
      <c r="V85" s="60" t="s">
        <v>33</v>
      </c>
    </row>
    <row r="86" spans="1:22" x14ac:dyDescent="0.2">
      <c r="A86" s="50" t="s">
        <v>168</v>
      </c>
      <c r="B86" s="54" t="s">
        <v>169</v>
      </c>
      <c r="C86" s="55" t="s">
        <v>32</v>
      </c>
      <c r="D86" s="59" t="s">
        <v>33</v>
      </c>
      <c r="E86" s="59" t="s">
        <v>33</v>
      </c>
      <c r="F86" s="36">
        <f>SUM(F87:F94)</f>
        <v>0</v>
      </c>
      <c r="G86" s="36">
        <f>SUM(G87:G94)</f>
        <v>0</v>
      </c>
      <c r="H86" s="36">
        <f>SUM(H87:H94)</f>
        <v>0</v>
      </c>
      <c r="I86" s="36">
        <f>SUM(I87:I94)</f>
        <v>0</v>
      </c>
      <c r="J86" s="37">
        <f>SUM(J87:J94)</f>
        <v>0</v>
      </c>
      <c r="K86" s="59" t="s">
        <v>33</v>
      </c>
      <c r="L86" s="36">
        <f t="shared" ref="L86:U86" si="16">SUM(L87:L94)</f>
        <v>0</v>
      </c>
      <c r="M86" s="36">
        <f t="shared" si="16"/>
        <v>0</v>
      </c>
      <c r="N86" s="36">
        <f t="shared" si="16"/>
        <v>9.74</v>
      </c>
      <c r="O86" s="36">
        <f t="shared" si="16"/>
        <v>0</v>
      </c>
      <c r="P86" s="37">
        <f t="shared" si="16"/>
        <v>0</v>
      </c>
      <c r="Q86" s="36">
        <f t="shared" si="16"/>
        <v>0</v>
      </c>
      <c r="R86" s="36">
        <f t="shared" si="16"/>
        <v>0</v>
      </c>
      <c r="S86" s="36">
        <f t="shared" si="16"/>
        <v>9.74</v>
      </c>
      <c r="T86" s="36">
        <f t="shared" si="16"/>
        <v>0</v>
      </c>
      <c r="U86" s="37">
        <f t="shared" si="16"/>
        <v>0</v>
      </c>
      <c r="V86" s="60" t="s">
        <v>33</v>
      </c>
    </row>
    <row r="87" spans="1:22" ht="76.5" x14ac:dyDescent="0.2">
      <c r="A87" s="50" t="s">
        <v>168</v>
      </c>
      <c r="B87" s="53" t="s">
        <v>170</v>
      </c>
      <c r="C87" s="55" t="s">
        <v>171</v>
      </c>
      <c r="D87" s="59" t="s">
        <v>33</v>
      </c>
      <c r="E87" s="59" t="s">
        <v>33</v>
      </c>
      <c r="F87" s="41">
        <v>0</v>
      </c>
      <c r="G87" s="41">
        <v>0</v>
      </c>
      <c r="H87" s="41">
        <v>0</v>
      </c>
      <c r="I87" s="41">
        <v>0</v>
      </c>
      <c r="J87" s="42">
        <v>0</v>
      </c>
      <c r="K87" s="35" t="s">
        <v>55</v>
      </c>
      <c r="L87" s="38">
        <v>0</v>
      </c>
      <c r="M87" s="38">
        <v>0</v>
      </c>
      <c r="N87" s="57">
        <v>3.34</v>
      </c>
      <c r="O87" s="38">
        <v>0</v>
      </c>
      <c r="P87" s="59">
        <v>0</v>
      </c>
      <c r="Q87" s="38">
        <f t="shared" ref="Q87:U94" si="17">L87-F87</f>
        <v>0</v>
      </c>
      <c r="R87" s="38">
        <f t="shared" si="17"/>
        <v>0</v>
      </c>
      <c r="S87" s="38">
        <f t="shared" si="17"/>
        <v>3.34</v>
      </c>
      <c r="T87" s="38">
        <f t="shared" si="17"/>
        <v>0</v>
      </c>
      <c r="U87" s="39">
        <f t="shared" si="17"/>
        <v>0</v>
      </c>
      <c r="V87" s="46" t="s">
        <v>56</v>
      </c>
    </row>
    <row r="88" spans="1:22" ht="76.5" x14ac:dyDescent="0.2">
      <c r="A88" s="50" t="s">
        <v>168</v>
      </c>
      <c r="B88" s="53" t="s">
        <v>172</v>
      </c>
      <c r="C88" s="55" t="s">
        <v>173</v>
      </c>
      <c r="D88" s="59" t="s">
        <v>33</v>
      </c>
      <c r="E88" s="59" t="s">
        <v>33</v>
      </c>
      <c r="F88" s="41">
        <v>0</v>
      </c>
      <c r="G88" s="41">
        <v>0</v>
      </c>
      <c r="H88" s="41">
        <v>0</v>
      </c>
      <c r="I88" s="41">
        <v>0</v>
      </c>
      <c r="J88" s="42">
        <v>0</v>
      </c>
      <c r="K88" s="35" t="s">
        <v>55</v>
      </c>
      <c r="L88" s="38">
        <v>0</v>
      </c>
      <c r="M88" s="38">
        <v>0</v>
      </c>
      <c r="N88" s="57">
        <v>3.0510000000000002</v>
      </c>
      <c r="O88" s="38">
        <v>0</v>
      </c>
      <c r="P88" s="59">
        <v>0</v>
      </c>
      <c r="Q88" s="38">
        <f t="shared" si="17"/>
        <v>0</v>
      </c>
      <c r="R88" s="38">
        <f t="shared" si="17"/>
        <v>0</v>
      </c>
      <c r="S88" s="38">
        <f t="shared" si="17"/>
        <v>3.0510000000000002</v>
      </c>
      <c r="T88" s="38">
        <f t="shared" si="17"/>
        <v>0</v>
      </c>
      <c r="U88" s="39">
        <f t="shared" si="17"/>
        <v>0</v>
      </c>
      <c r="V88" s="46" t="s">
        <v>56</v>
      </c>
    </row>
    <row r="89" spans="1:22" ht="76.5" x14ac:dyDescent="0.2">
      <c r="A89" s="50" t="s">
        <v>168</v>
      </c>
      <c r="B89" s="53" t="s">
        <v>174</v>
      </c>
      <c r="C89" s="55" t="s">
        <v>175</v>
      </c>
      <c r="D89" s="59" t="s">
        <v>33</v>
      </c>
      <c r="E89" s="59" t="s">
        <v>33</v>
      </c>
      <c r="F89" s="41">
        <v>0</v>
      </c>
      <c r="G89" s="41">
        <v>0</v>
      </c>
      <c r="H89" s="41">
        <v>0</v>
      </c>
      <c r="I89" s="41">
        <v>0</v>
      </c>
      <c r="J89" s="42">
        <v>0</v>
      </c>
      <c r="K89" s="35" t="s">
        <v>55</v>
      </c>
      <c r="L89" s="38">
        <v>0</v>
      </c>
      <c r="M89" s="38">
        <v>0</v>
      </c>
      <c r="N89" s="57">
        <v>0.45</v>
      </c>
      <c r="O89" s="38">
        <v>0</v>
      </c>
      <c r="P89" s="59">
        <v>0</v>
      </c>
      <c r="Q89" s="38">
        <f t="shared" si="17"/>
        <v>0</v>
      </c>
      <c r="R89" s="38">
        <f t="shared" si="17"/>
        <v>0</v>
      </c>
      <c r="S89" s="38">
        <f t="shared" si="17"/>
        <v>0.45</v>
      </c>
      <c r="T89" s="38">
        <f t="shared" si="17"/>
        <v>0</v>
      </c>
      <c r="U89" s="39">
        <f t="shared" si="17"/>
        <v>0</v>
      </c>
      <c r="V89" s="46" t="s">
        <v>56</v>
      </c>
    </row>
    <row r="90" spans="1:22" ht="76.5" x14ac:dyDescent="0.2">
      <c r="A90" s="50" t="s">
        <v>168</v>
      </c>
      <c r="B90" s="53" t="s">
        <v>176</v>
      </c>
      <c r="C90" s="55" t="s">
        <v>177</v>
      </c>
      <c r="D90" s="59" t="s">
        <v>33</v>
      </c>
      <c r="E90" s="59" t="s">
        <v>33</v>
      </c>
      <c r="F90" s="41">
        <v>0</v>
      </c>
      <c r="G90" s="41">
        <v>0</v>
      </c>
      <c r="H90" s="41">
        <v>0</v>
      </c>
      <c r="I90" s="41">
        <v>0</v>
      </c>
      <c r="J90" s="42">
        <v>0</v>
      </c>
      <c r="K90" s="35" t="s">
        <v>55</v>
      </c>
      <c r="L90" s="38">
        <v>0</v>
      </c>
      <c r="M90" s="38">
        <v>0</v>
      </c>
      <c r="N90" s="57">
        <v>0.997</v>
      </c>
      <c r="O90" s="38">
        <v>0</v>
      </c>
      <c r="P90" s="59">
        <v>0</v>
      </c>
      <c r="Q90" s="38">
        <f t="shared" si="17"/>
        <v>0</v>
      </c>
      <c r="R90" s="38">
        <f t="shared" si="17"/>
        <v>0</v>
      </c>
      <c r="S90" s="38">
        <f t="shared" si="17"/>
        <v>0.997</v>
      </c>
      <c r="T90" s="38">
        <f t="shared" si="17"/>
        <v>0</v>
      </c>
      <c r="U90" s="39">
        <f t="shared" si="17"/>
        <v>0</v>
      </c>
      <c r="V90" s="46" t="s">
        <v>56</v>
      </c>
    </row>
    <row r="91" spans="1:22" ht="76.5" x14ac:dyDescent="0.2">
      <c r="A91" s="50" t="s">
        <v>168</v>
      </c>
      <c r="B91" s="53" t="s">
        <v>178</v>
      </c>
      <c r="C91" s="55" t="s">
        <v>179</v>
      </c>
      <c r="D91" s="59" t="s">
        <v>33</v>
      </c>
      <c r="E91" s="59" t="s">
        <v>33</v>
      </c>
      <c r="F91" s="41">
        <v>0</v>
      </c>
      <c r="G91" s="41">
        <v>0</v>
      </c>
      <c r="H91" s="41">
        <v>0</v>
      </c>
      <c r="I91" s="41">
        <v>0</v>
      </c>
      <c r="J91" s="42">
        <v>0</v>
      </c>
      <c r="K91" s="35" t="s">
        <v>55</v>
      </c>
      <c r="L91" s="38">
        <v>0</v>
      </c>
      <c r="M91" s="38">
        <v>0</v>
      </c>
      <c r="N91" s="57">
        <v>0.61899999999999999</v>
      </c>
      <c r="O91" s="38">
        <v>0</v>
      </c>
      <c r="P91" s="59">
        <v>0</v>
      </c>
      <c r="Q91" s="38">
        <f t="shared" si="17"/>
        <v>0</v>
      </c>
      <c r="R91" s="38">
        <f t="shared" si="17"/>
        <v>0</v>
      </c>
      <c r="S91" s="38">
        <f t="shared" si="17"/>
        <v>0.61899999999999999</v>
      </c>
      <c r="T91" s="38">
        <f t="shared" si="17"/>
        <v>0</v>
      </c>
      <c r="U91" s="39">
        <f t="shared" si="17"/>
        <v>0</v>
      </c>
      <c r="V91" s="46" t="s">
        <v>56</v>
      </c>
    </row>
    <row r="92" spans="1:22" ht="76.5" x14ac:dyDescent="0.2">
      <c r="A92" s="50" t="s">
        <v>168</v>
      </c>
      <c r="B92" s="53" t="s">
        <v>180</v>
      </c>
      <c r="C92" s="55" t="s">
        <v>181</v>
      </c>
      <c r="D92" s="59" t="s">
        <v>33</v>
      </c>
      <c r="E92" s="59" t="s">
        <v>33</v>
      </c>
      <c r="F92" s="41">
        <v>0</v>
      </c>
      <c r="G92" s="41">
        <v>0</v>
      </c>
      <c r="H92" s="41">
        <v>0</v>
      </c>
      <c r="I92" s="41">
        <v>0</v>
      </c>
      <c r="J92" s="42">
        <v>0</v>
      </c>
      <c r="K92" s="35" t="s">
        <v>55</v>
      </c>
      <c r="L92" s="38">
        <v>0</v>
      </c>
      <c r="M92" s="38">
        <v>0</v>
      </c>
      <c r="N92" s="57">
        <v>1</v>
      </c>
      <c r="O92" s="38">
        <v>0</v>
      </c>
      <c r="P92" s="59">
        <v>0</v>
      </c>
      <c r="Q92" s="38">
        <f t="shared" si="17"/>
        <v>0</v>
      </c>
      <c r="R92" s="38">
        <f t="shared" si="17"/>
        <v>0</v>
      </c>
      <c r="S92" s="38">
        <f t="shared" si="17"/>
        <v>1</v>
      </c>
      <c r="T92" s="38">
        <f t="shared" si="17"/>
        <v>0</v>
      </c>
      <c r="U92" s="39">
        <f t="shared" si="17"/>
        <v>0</v>
      </c>
      <c r="V92" s="46" t="s">
        <v>56</v>
      </c>
    </row>
    <row r="93" spans="1:22" ht="76.5" x14ac:dyDescent="0.2">
      <c r="A93" s="50" t="s">
        <v>168</v>
      </c>
      <c r="B93" s="53" t="s">
        <v>182</v>
      </c>
      <c r="C93" s="55" t="s">
        <v>183</v>
      </c>
      <c r="D93" s="59" t="s">
        <v>33</v>
      </c>
      <c r="E93" s="59" t="s">
        <v>33</v>
      </c>
      <c r="F93" s="41">
        <v>0</v>
      </c>
      <c r="G93" s="41">
        <v>0</v>
      </c>
      <c r="H93" s="41">
        <v>0</v>
      </c>
      <c r="I93" s="41">
        <v>0</v>
      </c>
      <c r="J93" s="42">
        <v>0</v>
      </c>
      <c r="K93" s="35" t="s">
        <v>55</v>
      </c>
      <c r="L93" s="38">
        <v>0</v>
      </c>
      <c r="M93" s="38">
        <v>0</v>
      </c>
      <c r="N93" s="57">
        <v>0.25</v>
      </c>
      <c r="O93" s="38">
        <v>0</v>
      </c>
      <c r="P93" s="59">
        <v>0</v>
      </c>
      <c r="Q93" s="38">
        <f t="shared" si="17"/>
        <v>0</v>
      </c>
      <c r="R93" s="38">
        <f t="shared" si="17"/>
        <v>0</v>
      </c>
      <c r="S93" s="38">
        <f t="shared" si="17"/>
        <v>0.25</v>
      </c>
      <c r="T93" s="38">
        <f t="shared" si="17"/>
        <v>0</v>
      </c>
      <c r="U93" s="39">
        <f t="shared" si="17"/>
        <v>0</v>
      </c>
      <c r="V93" s="46" t="s">
        <v>56</v>
      </c>
    </row>
    <row r="94" spans="1:22" ht="76.5" x14ac:dyDescent="0.2">
      <c r="A94" s="50" t="s">
        <v>168</v>
      </c>
      <c r="B94" s="53" t="s">
        <v>184</v>
      </c>
      <c r="C94" s="55" t="s">
        <v>185</v>
      </c>
      <c r="D94" s="59" t="s">
        <v>33</v>
      </c>
      <c r="E94" s="59" t="s">
        <v>33</v>
      </c>
      <c r="F94" s="41">
        <v>0</v>
      </c>
      <c r="G94" s="41">
        <v>0</v>
      </c>
      <c r="H94" s="41">
        <v>0</v>
      </c>
      <c r="I94" s="41">
        <v>0</v>
      </c>
      <c r="J94" s="42">
        <v>0</v>
      </c>
      <c r="K94" s="35" t="s">
        <v>55</v>
      </c>
      <c r="L94" s="38">
        <v>0</v>
      </c>
      <c r="M94" s="38">
        <v>0</v>
      </c>
      <c r="N94" s="38">
        <v>3.3000000000000002E-2</v>
      </c>
      <c r="O94" s="38">
        <v>0</v>
      </c>
      <c r="P94" s="59">
        <v>0</v>
      </c>
      <c r="Q94" s="38">
        <f t="shared" si="17"/>
        <v>0</v>
      </c>
      <c r="R94" s="38">
        <f t="shared" si="17"/>
        <v>0</v>
      </c>
      <c r="S94" s="38">
        <f t="shared" si="17"/>
        <v>3.3000000000000002E-2</v>
      </c>
      <c r="T94" s="38">
        <f t="shared" si="17"/>
        <v>0</v>
      </c>
      <c r="U94" s="39">
        <f t="shared" si="17"/>
        <v>0</v>
      </c>
      <c r="V94" s="46" t="s">
        <v>56</v>
      </c>
    </row>
    <row r="95" spans="1:22" ht="25.5" x14ac:dyDescent="0.2">
      <c r="A95" s="50" t="s">
        <v>186</v>
      </c>
      <c r="B95" s="61" t="s">
        <v>187</v>
      </c>
      <c r="C95" s="55" t="s">
        <v>32</v>
      </c>
      <c r="D95" s="59" t="s">
        <v>33</v>
      </c>
      <c r="E95" s="59" t="s">
        <v>33</v>
      </c>
      <c r="F95" s="41" t="s">
        <v>33</v>
      </c>
      <c r="G95" s="41" t="s">
        <v>33</v>
      </c>
      <c r="H95" s="41" t="s">
        <v>33</v>
      </c>
      <c r="I95" s="41" t="s">
        <v>33</v>
      </c>
      <c r="J95" s="42" t="s">
        <v>33</v>
      </c>
      <c r="K95" s="59" t="s">
        <v>33</v>
      </c>
      <c r="L95" s="59" t="s">
        <v>33</v>
      </c>
      <c r="M95" s="59" t="s">
        <v>33</v>
      </c>
      <c r="N95" s="59" t="s">
        <v>33</v>
      </c>
      <c r="O95" s="59" t="s">
        <v>33</v>
      </c>
      <c r="P95" s="59" t="s">
        <v>33</v>
      </c>
      <c r="Q95" s="59" t="s">
        <v>33</v>
      </c>
      <c r="R95" s="59" t="s">
        <v>33</v>
      </c>
      <c r="S95" s="59" t="s">
        <v>33</v>
      </c>
      <c r="T95" s="59" t="s">
        <v>33</v>
      </c>
      <c r="U95" s="59" t="s">
        <v>33</v>
      </c>
      <c r="V95" s="60" t="s">
        <v>33</v>
      </c>
    </row>
    <row r="96" spans="1:22" ht="25.5" x14ac:dyDescent="0.2">
      <c r="A96" s="50" t="s">
        <v>188</v>
      </c>
      <c r="B96" s="54" t="s">
        <v>189</v>
      </c>
      <c r="C96" s="55" t="s">
        <v>32</v>
      </c>
      <c r="D96" s="59" t="s">
        <v>33</v>
      </c>
      <c r="E96" s="59" t="s">
        <v>33</v>
      </c>
      <c r="F96" s="41" t="s">
        <v>33</v>
      </c>
      <c r="G96" s="41" t="s">
        <v>33</v>
      </c>
      <c r="H96" s="41" t="s">
        <v>33</v>
      </c>
      <c r="I96" s="41" t="s">
        <v>33</v>
      </c>
      <c r="J96" s="41" t="s">
        <v>33</v>
      </c>
      <c r="K96" s="41" t="s">
        <v>33</v>
      </c>
      <c r="L96" s="41" t="s">
        <v>33</v>
      </c>
      <c r="M96" s="41" t="s">
        <v>33</v>
      </c>
      <c r="N96" s="41" t="s">
        <v>33</v>
      </c>
      <c r="O96" s="41" t="s">
        <v>33</v>
      </c>
      <c r="P96" s="41" t="s">
        <v>33</v>
      </c>
      <c r="Q96" s="41" t="s">
        <v>33</v>
      </c>
      <c r="R96" s="41" t="s">
        <v>33</v>
      </c>
      <c r="S96" s="41" t="s">
        <v>33</v>
      </c>
      <c r="T96" s="41" t="s">
        <v>33</v>
      </c>
      <c r="U96" s="41" t="s">
        <v>33</v>
      </c>
      <c r="V96" s="60" t="s">
        <v>33</v>
      </c>
    </row>
    <row r="97" spans="1:22" ht="25.5" x14ac:dyDescent="0.2">
      <c r="A97" s="50" t="s">
        <v>190</v>
      </c>
      <c r="B97" s="54" t="s">
        <v>191</v>
      </c>
      <c r="C97" s="55" t="s">
        <v>32</v>
      </c>
      <c r="D97" s="59" t="s">
        <v>33</v>
      </c>
      <c r="E97" s="59" t="s">
        <v>33</v>
      </c>
      <c r="F97" s="41" t="s">
        <v>33</v>
      </c>
      <c r="G97" s="41" t="s">
        <v>33</v>
      </c>
      <c r="H97" s="41" t="s">
        <v>33</v>
      </c>
      <c r="I97" s="41" t="s">
        <v>33</v>
      </c>
      <c r="J97" s="42" t="s">
        <v>33</v>
      </c>
      <c r="K97" s="59" t="s">
        <v>33</v>
      </c>
      <c r="L97" s="59" t="s">
        <v>33</v>
      </c>
      <c r="M97" s="59" t="s">
        <v>33</v>
      </c>
      <c r="N97" s="59" t="s">
        <v>33</v>
      </c>
      <c r="O97" s="59" t="s">
        <v>33</v>
      </c>
      <c r="P97" s="59" t="s">
        <v>33</v>
      </c>
      <c r="Q97" s="59" t="s">
        <v>33</v>
      </c>
      <c r="R97" s="59" t="s">
        <v>33</v>
      </c>
      <c r="S97" s="59" t="s">
        <v>33</v>
      </c>
      <c r="T97" s="59" t="s">
        <v>33</v>
      </c>
      <c r="U97" s="59" t="s">
        <v>33</v>
      </c>
      <c r="V97" s="60" t="s">
        <v>33</v>
      </c>
    </row>
    <row r="98" spans="1:22" ht="25.5" x14ac:dyDescent="0.2">
      <c r="A98" s="50" t="s">
        <v>192</v>
      </c>
      <c r="B98" s="54" t="s">
        <v>193</v>
      </c>
      <c r="C98" s="55" t="s">
        <v>32</v>
      </c>
      <c r="D98" s="59" t="s">
        <v>33</v>
      </c>
      <c r="E98" s="59" t="s">
        <v>33</v>
      </c>
      <c r="F98" s="41" t="s">
        <v>33</v>
      </c>
      <c r="G98" s="41" t="s">
        <v>33</v>
      </c>
      <c r="H98" s="41" t="s">
        <v>33</v>
      </c>
      <c r="I98" s="41" t="s">
        <v>33</v>
      </c>
      <c r="J98" s="41" t="s">
        <v>33</v>
      </c>
      <c r="K98" s="41" t="s">
        <v>33</v>
      </c>
      <c r="L98" s="41" t="s">
        <v>33</v>
      </c>
      <c r="M98" s="41" t="s">
        <v>33</v>
      </c>
      <c r="N98" s="41" t="s">
        <v>33</v>
      </c>
      <c r="O98" s="41" t="s">
        <v>33</v>
      </c>
      <c r="P98" s="41" t="s">
        <v>33</v>
      </c>
      <c r="Q98" s="41" t="s">
        <v>33</v>
      </c>
      <c r="R98" s="41" t="s">
        <v>33</v>
      </c>
      <c r="S98" s="41" t="s">
        <v>33</v>
      </c>
      <c r="T98" s="41" t="s">
        <v>33</v>
      </c>
      <c r="U98" s="41" t="s">
        <v>33</v>
      </c>
      <c r="V98" s="60" t="s">
        <v>33</v>
      </c>
    </row>
    <row r="99" spans="1:22" ht="25.5" x14ac:dyDescent="0.2">
      <c r="A99" s="50" t="s">
        <v>194</v>
      </c>
      <c r="B99" s="54" t="s">
        <v>195</v>
      </c>
      <c r="C99" s="55" t="s">
        <v>32</v>
      </c>
      <c r="D99" s="59" t="s">
        <v>33</v>
      </c>
      <c r="E99" s="59" t="s">
        <v>33</v>
      </c>
      <c r="F99" s="59" t="s">
        <v>33</v>
      </c>
      <c r="G99" s="59" t="s">
        <v>33</v>
      </c>
      <c r="H99" s="59" t="s">
        <v>33</v>
      </c>
      <c r="I99" s="59" t="s">
        <v>33</v>
      </c>
      <c r="J99" s="39" t="s">
        <v>33</v>
      </c>
      <c r="K99" s="59" t="s">
        <v>33</v>
      </c>
      <c r="L99" s="59" t="s">
        <v>33</v>
      </c>
      <c r="M99" s="59" t="s">
        <v>33</v>
      </c>
      <c r="N99" s="59" t="s">
        <v>33</v>
      </c>
      <c r="O99" s="59" t="s">
        <v>33</v>
      </c>
      <c r="P99" s="59" t="s">
        <v>33</v>
      </c>
      <c r="Q99" s="59" t="s">
        <v>33</v>
      </c>
      <c r="R99" s="59" t="s">
        <v>33</v>
      </c>
      <c r="S99" s="59" t="s">
        <v>33</v>
      </c>
      <c r="T99" s="59" t="s">
        <v>33</v>
      </c>
      <c r="U99" s="59" t="s">
        <v>33</v>
      </c>
      <c r="V99" s="60" t="s">
        <v>33</v>
      </c>
    </row>
    <row r="100" spans="1:22" ht="25.5" x14ac:dyDescent="0.2">
      <c r="A100" s="50" t="s">
        <v>196</v>
      </c>
      <c r="B100" s="54" t="s">
        <v>197</v>
      </c>
      <c r="C100" s="55" t="s">
        <v>32</v>
      </c>
      <c r="D100" s="59" t="s">
        <v>33</v>
      </c>
      <c r="E100" s="59" t="s">
        <v>33</v>
      </c>
      <c r="F100" s="59" t="s">
        <v>33</v>
      </c>
      <c r="G100" s="59" t="s">
        <v>33</v>
      </c>
      <c r="H100" s="59" t="s">
        <v>33</v>
      </c>
      <c r="I100" s="59" t="s">
        <v>33</v>
      </c>
      <c r="J100" s="39" t="s">
        <v>33</v>
      </c>
      <c r="K100" s="59" t="s">
        <v>33</v>
      </c>
      <c r="L100" s="59" t="s">
        <v>33</v>
      </c>
      <c r="M100" s="59" t="s">
        <v>33</v>
      </c>
      <c r="N100" s="59" t="s">
        <v>33</v>
      </c>
      <c r="O100" s="59" t="s">
        <v>33</v>
      </c>
      <c r="P100" s="59" t="s">
        <v>33</v>
      </c>
      <c r="Q100" s="59" t="s">
        <v>33</v>
      </c>
      <c r="R100" s="59" t="s">
        <v>33</v>
      </c>
      <c r="S100" s="59" t="s">
        <v>33</v>
      </c>
      <c r="T100" s="59" t="s">
        <v>33</v>
      </c>
      <c r="U100" s="59" t="s">
        <v>33</v>
      </c>
      <c r="V100" s="60" t="s">
        <v>33</v>
      </c>
    </row>
    <row r="101" spans="1:22" ht="25.5" x14ac:dyDescent="0.2">
      <c r="A101" s="50" t="s">
        <v>198</v>
      </c>
      <c r="B101" s="54" t="s">
        <v>199</v>
      </c>
      <c r="C101" s="55" t="s">
        <v>32</v>
      </c>
      <c r="D101" s="59" t="s">
        <v>33</v>
      </c>
      <c r="E101" s="59" t="s">
        <v>33</v>
      </c>
      <c r="F101" s="59" t="s">
        <v>33</v>
      </c>
      <c r="G101" s="59" t="s">
        <v>33</v>
      </c>
      <c r="H101" s="59" t="s">
        <v>33</v>
      </c>
      <c r="I101" s="59" t="s">
        <v>33</v>
      </c>
      <c r="J101" s="39" t="s">
        <v>33</v>
      </c>
      <c r="K101" s="59" t="s">
        <v>33</v>
      </c>
      <c r="L101" s="59" t="s">
        <v>33</v>
      </c>
      <c r="M101" s="59" t="s">
        <v>33</v>
      </c>
      <c r="N101" s="59" t="s">
        <v>33</v>
      </c>
      <c r="O101" s="59" t="s">
        <v>33</v>
      </c>
      <c r="P101" s="59" t="s">
        <v>33</v>
      </c>
      <c r="Q101" s="59" t="s">
        <v>33</v>
      </c>
      <c r="R101" s="59" t="s">
        <v>33</v>
      </c>
      <c r="S101" s="59" t="s">
        <v>33</v>
      </c>
      <c r="T101" s="59" t="s">
        <v>33</v>
      </c>
      <c r="U101" s="59" t="s">
        <v>33</v>
      </c>
      <c r="V101" s="60" t="s">
        <v>33</v>
      </c>
    </row>
    <row r="102" spans="1:22" ht="25.5" x14ac:dyDescent="0.2">
      <c r="A102" s="50" t="s">
        <v>200</v>
      </c>
      <c r="B102" s="54" t="s">
        <v>201</v>
      </c>
      <c r="C102" s="55" t="s">
        <v>32</v>
      </c>
      <c r="D102" s="59" t="s">
        <v>33</v>
      </c>
      <c r="E102" s="59" t="s">
        <v>33</v>
      </c>
      <c r="F102" s="59" t="s">
        <v>33</v>
      </c>
      <c r="G102" s="59" t="s">
        <v>33</v>
      </c>
      <c r="H102" s="59" t="s">
        <v>33</v>
      </c>
      <c r="I102" s="59" t="s">
        <v>33</v>
      </c>
      <c r="J102" s="39" t="s">
        <v>33</v>
      </c>
      <c r="K102" s="59" t="s">
        <v>33</v>
      </c>
      <c r="L102" s="59" t="s">
        <v>33</v>
      </c>
      <c r="M102" s="59" t="s">
        <v>33</v>
      </c>
      <c r="N102" s="59" t="s">
        <v>33</v>
      </c>
      <c r="O102" s="59" t="s">
        <v>33</v>
      </c>
      <c r="P102" s="59" t="s">
        <v>33</v>
      </c>
      <c r="Q102" s="59" t="s">
        <v>33</v>
      </c>
      <c r="R102" s="59" t="s">
        <v>33</v>
      </c>
      <c r="S102" s="59" t="s">
        <v>33</v>
      </c>
      <c r="T102" s="59" t="s">
        <v>33</v>
      </c>
      <c r="U102" s="59" t="s">
        <v>33</v>
      </c>
      <c r="V102" s="60" t="s">
        <v>33</v>
      </c>
    </row>
    <row r="103" spans="1:22" ht="25.5" x14ac:dyDescent="0.2">
      <c r="A103" s="50" t="s">
        <v>202</v>
      </c>
      <c r="B103" s="54" t="s">
        <v>203</v>
      </c>
      <c r="C103" s="55" t="s">
        <v>32</v>
      </c>
      <c r="D103" s="59" t="s">
        <v>33</v>
      </c>
      <c r="E103" s="59" t="s">
        <v>33</v>
      </c>
      <c r="F103" s="59" t="s">
        <v>33</v>
      </c>
      <c r="G103" s="59" t="s">
        <v>33</v>
      </c>
      <c r="H103" s="59" t="s">
        <v>33</v>
      </c>
      <c r="I103" s="59" t="s">
        <v>33</v>
      </c>
      <c r="J103" s="39" t="s">
        <v>33</v>
      </c>
      <c r="K103" s="59" t="s">
        <v>33</v>
      </c>
      <c r="L103" s="59" t="s">
        <v>33</v>
      </c>
      <c r="M103" s="59" t="s">
        <v>33</v>
      </c>
      <c r="N103" s="59" t="s">
        <v>33</v>
      </c>
      <c r="O103" s="59" t="s">
        <v>33</v>
      </c>
      <c r="P103" s="59" t="s">
        <v>33</v>
      </c>
      <c r="Q103" s="59" t="s">
        <v>33</v>
      </c>
      <c r="R103" s="59" t="s">
        <v>33</v>
      </c>
      <c r="S103" s="59" t="s">
        <v>33</v>
      </c>
      <c r="T103" s="59" t="s">
        <v>33</v>
      </c>
      <c r="U103" s="59" t="s">
        <v>33</v>
      </c>
      <c r="V103" s="60" t="s">
        <v>33</v>
      </c>
    </row>
    <row r="104" spans="1:22" ht="25.5" x14ac:dyDescent="0.2">
      <c r="A104" s="50" t="s">
        <v>204</v>
      </c>
      <c r="B104" s="54" t="s">
        <v>205</v>
      </c>
      <c r="C104" s="55" t="s">
        <v>32</v>
      </c>
      <c r="D104" s="59" t="s">
        <v>33</v>
      </c>
      <c r="E104" s="59" t="s">
        <v>33</v>
      </c>
      <c r="F104" s="59" t="s">
        <v>33</v>
      </c>
      <c r="G104" s="59" t="s">
        <v>33</v>
      </c>
      <c r="H104" s="59" t="s">
        <v>33</v>
      </c>
      <c r="I104" s="59" t="s">
        <v>33</v>
      </c>
      <c r="J104" s="39" t="s">
        <v>33</v>
      </c>
      <c r="K104" s="59" t="s">
        <v>33</v>
      </c>
      <c r="L104" s="59" t="s">
        <v>33</v>
      </c>
      <c r="M104" s="59" t="s">
        <v>33</v>
      </c>
      <c r="N104" s="59" t="s">
        <v>33</v>
      </c>
      <c r="O104" s="59" t="s">
        <v>33</v>
      </c>
      <c r="P104" s="59" t="s">
        <v>33</v>
      </c>
      <c r="Q104" s="59" t="s">
        <v>33</v>
      </c>
      <c r="R104" s="59" t="s">
        <v>33</v>
      </c>
      <c r="S104" s="59" t="s">
        <v>33</v>
      </c>
      <c r="T104" s="59" t="s">
        <v>33</v>
      </c>
      <c r="U104" s="59" t="s">
        <v>33</v>
      </c>
      <c r="V104" s="60" t="s">
        <v>33</v>
      </c>
    </row>
    <row r="105" spans="1:22" ht="25.5" x14ac:dyDescent="0.2">
      <c r="A105" s="50" t="s">
        <v>206</v>
      </c>
      <c r="B105" s="54" t="s">
        <v>207</v>
      </c>
      <c r="C105" s="55" t="s">
        <v>32</v>
      </c>
      <c r="D105" s="59" t="s">
        <v>33</v>
      </c>
      <c r="E105" s="59" t="s">
        <v>33</v>
      </c>
      <c r="F105" s="59" t="s">
        <v>33</v>
      </c>
      <c r="G105" s="59" t="s">
        <v>33</v>
      </c>
      <c r="H105" s="59" t="s">
        <v>33</v>
      </c>
      <c r="I105" s="59" t="s">
        <v>33</v>
      </c>
      <c r="J105" s="39" t="s">
        <v>33</v>
      </c>
      <c r="K105" s="59" t="s">
        <v>33</v>
      </c>
      <c r="L105" s="59" t="s">
        <v>33</v>
      </c>
      <c r="M105" s="59" t="s">
        <v>33</v>
      </c>
      <c r="N105" s="59" t="s">
        <v>33</v>
      </c>
      <c r="O105" s="59" t="s">
        <v>33</v>
      </c>
      <c r="P105" s="59" t="s">
        <v>33</v>
      </c>
      <c r="Q105" s="59" t="s">
        <v>33</v>
      </c>
      <c r="R105" s="59" t="s">
        <v>33</v>
      </c>
      <c r="S105" s="59" t="s">
        <v>33</v>
      </c>
      <c r="T105" s="59" t="s">
        <v>33</v>
      </c>
      <c r="U105" s="59" t="s">
        <v>33</v>
      </c>
      <c r="V105" s="60" t="s">
        <v>33</v>
      </c>
    </row>
    <row r="106" spans="1:22" ht="25.5" x14ac:dyDescent="0.2">
      <c r="A106" s="50" t="s">
        <v>208</v>
      </c>
      <c r="B106" s="54" t="s">
        <v>209</v>
      </c>
      <c r="C106" s="55" t="s">
        <v>32</v>
      </c>
      <c r="D106" s="59" t="s">
        <v>33</v>
      </c>
      <c r="E106" s="59" t="s">
        <v>33</v>
      </c>
      <c r="F106" s="59" t="s">
        <v>33</v>
      </c>
      <c r="G106" s="59" t="s">
        <v>33</v>
      </c>
      <c r="H106" s="59" t="s">
        <v>33</v>
      </c>
      <c r="I106" s="59" t="s">
        <v>33</v>
      </c>
      <c r="J106" s="39" t="s">
        <v>33</v>
      </c>
      <c r="K106" s="59" t="s">
        <v>33</v>
      </c>
      <c r="L106" s="59" t="s">
        <v>33</v>
      </c>
      <c r="M106" s="59" t="s">
        <v>33</v>
      </c>
      <c r="N106" s="59" t="s">
        <v>33</v>
      </c>
      <c r="O106" s="59" t="s">
        <v>33</v>
      </c>
      <c r="P106" s="59" t="s">
        <v>33</v>
      </c>
      <c r="Q106" s="59" t="s">
        <v>33</v>
      </c>
      <c r="R106" s="59" t="s">
        <v>33</v>
      </c>
      <c r="S106" s="59" t="s">
        <v>33</v>
      </c>
      <c r="T106" s="59" t="s">
        <v>33</v>
      </c>
      <c r="U106" s="59" t="s">
        <v>33</v>
      </c>
      <c r="V106" s="60" t="s">
        <v>33</v>
      </c>
    </row>
    <row r="107" spans="1:22" ht="25.5" x14ac:dyDescent="0.2">
      <c r="A107" s="50" t="s">
        <v>210</v>
      </c>
      <c r="B107" s="54" t="s">
        <v>211</v>
      </c>
      <c r="C107" s="55" t="s">
        <v>32</v>
      </c>
      <c r="D107" s="59" t="s">
        <v>33</v>
      </c>
      <c r="E107" s="59" t="s">
        <v>33</v>
      </c>
      <c r="F107" s="59" t="s">
        <v>33</v>
      </c>
      <c r="G107" s="59" t="s">
        <v>33</v>
      </c>
      <c r="H107" s="59" t="s">
        <v>33</v>
      </c>
      <c r="I107" s="59" t="s">
        <v>33</v>
      </c>
      <c r="J107" s="59" t="s">
        <v>33</v>
      </c>
      <c r="K107" s="59" t="s">
        <v>33</v>
      </c>
      <c r="L107" s="59" t="s">
        <v>33</v>
      </c>
      <c r="M107" s="59" t="s">
        <v>33</v>
      </c>
      <c r="N107" s="59" t="s">
        <v>33</v>
      </c>
      <c r="O107" s="59" t="s">
        <v>33</v>
      </c>
      <c r="P107" s="59" t="s">
        <v>33</v>
      </c>
      <c r="Q107" s="59" t="s">
        <v>33</v>
      </c>
      <c r="R107" s="59" t="s">
        <v>33</v>
      </c>
      <c r="S107" s="59" t="s">
        <v>33</v>
      </c>
      <c r="T107" s="59" t="s">
        <v>33</v>
      </c>
      <c r="U107" s="59" t="s">
        <v>33</v>
      </c>
      <c r="V107" s="60" t="s">
        <v>33</v>
      </c>
    </row>
    <row r="108" spans="1:22" ht="38.25" x14ac:dyDescent="0.2">
      <c r="A108" s="50" t="s">
        <v>212</v>
      </c>
      <c r="B108" s="54" t="s">
        <v>213</v>
      </c>
      <c r="C108" s="55" t="s">
        <v>32</v>
      </c>
      <c r="D108" s="59" t="s">
        <v>33</v>
      </c>
      <c r="E108" s="59" t="s">
        <v>33</v>
      </c>
      <c r="F108" s="59" t="s">
        <v>33</v>
      </c>
      <c r="G108" s="59" t="s">
        <v>33</v>
      </c>
      <c r="H108" s="59" t="s">
        <v>33</v>
      </c>
      <c r="I108" s="59" t="s">
        <v>33</v>
      </c>
      <c r="J108" s="59" t="s">
        <v>33</v>
      </c>
      <c r="K108" s="59" t="s">
        <v>33</v>
      </c>
      <c r="L108" s="59" t="s">
        <v>33</v>
      </c>
      <c r="M108" s="59" t="s">
        <v>33</v>
      </c>
      <c r="N108" s="59" t="s">
        <v>33</v>
      </c>
      <c r="O108" s="59" t="s">
        <v>33</v>
      </c>
      <c r="P108" s="59" t="s">
        <v>33</v>
      </c>
      <c r="Q108" s="59" t="s">
        <v>33</v>
      </c>
      <c r="R108" s="59" t="s">
        <v>33</v>
      </c>
      <c r="S108" s="59" t="s">
        <v>33</v>
      </c>
      <c r="T108" s="59" t="s">
        <v>33</v>
      </c>
      <c r="U108" s="59" t="s">
        <v>33</v>
      </c>
      <c r="V108" s="60" t="s">
        <v>33</v>
      </c>
    </row>
    <row r="109" spans="1:22" ht="38.25" x14ac:dyDescent="0.2">
      <c r="A109" s="50" t="s">
        <v>214</v>
      </c>
      <c r="B109" s="54" t="s">
        <v>215</v>
      </c>
      <c r="C109" s="55" t="s">
        <v>32</v>
      </c>
      <c r="D109" s="59" t="s">
        <v>33</v>
      </c>
      <c r="E109" s="59" t="s">
        <v>33</v>
      </c>
      <c r="F109" s="59" t="s">
        <v>33</v>
      </c>
      <c r="G109" s="59" t="s">
        <v>33</v>
      </c>
      <c r="H109" s="59" t="s">
        <v>33</v>
      </c>
      <c r="I109" s="59" t="s">
        <v>33</v>
      </c>
      <c r="J109" s="59" t="s">
        <v>33</v>
      </c>
      <c r="K109" s="59" t="s">
        <v>33</v>
      </c>
      <c r="L109" s="59" t="s">
        <v>33</v>
      </c>
      <c r="M109" s="59" t="s">
        <v>33</v>
      </c>
      <c r="N109" s="59" t="s">
        <v>33</v>
      </c>
      <c r="O109" s="59" t="s">
        <v>33</v>
      </c>
      <c r="P109" s="59" t="s">
        <v>33</v>
      </c>
      <c r="Q109" s="59" t="s">
        <v>33</v>
      </c>
      <c r="R109" s="59" t="s">
        <v>33</v>
      </c>
      <c r="S109" s="59" t="s">
        <v>33</v>
      </c>
      <c r="T109" s="59" t="s">
        <v>33</v>
      </c>
      <c r="U109" s="59" t="s">
        <v>33</v>
      </c>
      <c r="V109" s="60" t="s">
        <v>33</v>
      </c>
    </row>
    <row r="110" spans="1:22" ht="25.5" x14ac:dyDescent="0.2">
      <c r="A110" s="50" t="s">
        <v>216</v>
      </c>
      <c r="B110" s="54" t="s">
        <v>217</v>
      </c>
      <c r="C110" s="55" t="s">
        <v>32</v>
      </c>
      <c r="D110" s="59" t="s">
        <v>33</v>
      </c>
      <c r="E110" s="59" t="s">
        <v>33</v>
      </c>
      <c r="F110" s="59" t="s">
        <v>33</v>
      </c>
      <c r="G110" s="59" t="s">
        <v>33</v>
      </c>
      <c r="H110" s="59" t="s">
        <v>33</v>
      </c>
      <c r="I110" s="59" t="s">
        <v>33</v>
      </c>
      <c r="J110" s="59" t="s">
        <v>33</v>
      </c>
      <c r="K110" s="59" t="s">
        <v>33</v>
      </c>
      <c r="L110" s="59" t="s">
        <v>33</v>
      </c>
      <c r="M110" s="59" t="s">
        <v>33</v>
      </c>
      <c r="N110" s="59" t="s">
        <v>33</v>
      </c>
      <c r="O110" s="59" t="s">
        <v>33</v>
      </c>
      <c r="P110" s="59" t="s">
        <v>33</v>
      </c>
      <c r="Q110" s="59" t="s">
        <v>33</v>
      </c>
      <c r="R110" s="59" t="s">
        <v>33</v>
      </c>
      <c r="S110" s="59" t="s">
        <v>33</v>
      </c>
      <c r="T110" s="59" t="s">
        <v>33</v>
      </c>
      <c r="U110" s="59" t="s">
        <v>33</v>
      </c>
      <c r="V110" s="60" t="s">
        <v>33</v>
      </c>
    </row>
    <row r="111" spans="1:22" ht="25.5" x14ac:dyDescent="0.2">
      <c r="A111" s="50" t="s">
        <v>218</v>
      </c>
      <c r="B111" s="54" t="s">
        <v>219</v>
      </c>
      <c r="C111" s="55" t="s">
        <v>32</v>
      </c>
      <c r="D111" s="59" t="s">
        <v>33</v>
      </c>
      <c r="E111" s="59" t="s">
        <v>33</v>
      </c>
      <c r="F111" s="59" t="s">
        <v>33</v>
      </c>
      <c r="G111" s="59" t="s">
        <v>33</v>
      </c>
      <c r="H111" s="59" t="s">
        <v>33</v>
      </c>
      <c r="I111" s="59" t="s">
        <v>33</v>
      </c>
      <c r="J111" s="59" t="s">
        <v>33</v>
      </c>
      <c r="K111" s="59" t="s">
        <v>33</v>
      </c>
      <c r="L111" s="59" t="s">
        <v>33</v>
      </c>
      <c r="M111" s="59" t="s">
        <v>33</v>
      </c>
      <c r="N111" s="59" t="s">
        <v>33</v>
      </c>
      <c r="O111" s="59" t="s">
        <v>33</v>
      </c>
      <c r="P111" s="59" t="s">
        <v>33</v>
      </c>
      <c r="Q111" s="59" t="s">
        <v>33</v>
      </c>
      <c r="R111" s="59" t="s">
        <v>33</v>
      </c>
      <c r="S111" s="59" t="s">
        <v>33</v>
      </c>
      <c r="T111" s="59" t="s">
        <v>33</v>
      </c>
      <c r="U111" s="59" t="s">
        <v>33</v>
      </c>
      <c r="V111" s="60" t="s">
        <v>33</v>
      </c>
    </row>
    <row r="112" spans="1:22" ht="25.5" x14ac:dyDescent="0.2">
      <c r="A112" s="50" t="s">
        <v>220</v>
      </c>
      <c r="B112" s="54" t="s">
        <v>221</v>
      </c>
      <c r="C112" s="55" t="s">
        <v>32</v>
      </c>
      <c r="D112" s="59" t="s">
        <v>33</v>
      </c>
      <c r="E112" s="59" t="s">
        <v>33</v>
      </c>
      <c r="F112" s="59" t="s">
        <v>33</v>
      </c>
      <c r="G112" s="59" t="s">
        <v>33</v>
      </c>
      <c r="H112" s="59" t="s">
        <v>33</v>
      </c>
      <c r="I112" s="59" t="s">
        <v>33</v>
      </c>
      <c r="J112" s="59" t="s">
        <v>33</v>
      </c>
      <c r="K112" s="59" t="s">
        <v>33</v>
      </c>
      <c r="L112" s="59" t="s">
        <v>33</v>
      </c>
      <c r="M112" s="59" t="s">
        <v>33</v>
      </c>
      <c r="N112" s="59" t="s">
        <v>33</v>
      </c>
      <c r="O112" s="59" t="s">
        <v>33</v>
      </c>
      <c r="P112" s="59" t="s">
        <v>33</v>
      </c>
      <c r="Q112" s="59" t="s">
        <v>33</v>
      </c>
      <c r="R112" s="59" t="s">
        <v>33</v>
      </c>
      <c r="S112" s="59" t="s">
        <v>33</v>
      </c>
      <c r="T112" s="59" t="s">
        <v>33</v>
      </c>
      <c r="U112" s="59" t="s">
        <v>33</v>
      </c>
      <c r="V112" s="60" t="s">
        <v>33</v>
      </c>
    </row>
    <row r="113" spans="1:22" x14ac:dyDescent="0.2">
      <c r="A113" s="50" t="s">
        <v>222</v>
      </c>
      <c r="B113" s="54" t="s">
        <v>223</v>
      </c>
      <c r="C113" s="55" t="s">
        <v>32</v>
      </c>
      <c r="D113" s="59" t="s">
        <v>33</v>
      </c>
      <c r="E113" s="59" t="s">
        <v>33</v>
      </c>
      <c r="F113" s="59" t="s">
        <v>33</v>
      </c>
      <c r="G113" s="59" t="s">
        <v>33</v>
      </c>
      <c r="H113" s="59" t="s">
        <v>33</v>
      </c>
      <c r="I113" s="59" t="s">
        <v>33</v>
      </c>
      <c r="J113" s="59" t="s">
        <v>33</v>
      </c>
      <c r="K113" s="59" t="s">
        <v>33</v>
      </c>
      <c r="L113" s="59" t="s">
        <v>33</v>
      </c>
      <c r="M113" s="59" t="s">
        <v>33</v>
      </c>
      <c r="N113" s="59" t="s">
        <v>33</v>
      </c>
      <c r="O113" s="59" t="s">
        <v>33</v>
      </c>
      <c r="P113" s="59" t="s">
        <v>33</v>
      </c>
      <c r="Q113" s="59" t="s">
        <v>33</v>
      </c>
      <c r="R113" s="59" t="s">
        <v>33</v>
      </c>
      <c r="S113" s="59" t="s">
        <v>33</v>
      </c>
      <c r="T113" s="59" t="s">
        <v>33</v>
      </c>
      <c r="U113" s="59" t="s">
        <v>33</v>
      </c>
      <c r="V113" s="60" t="s">
        <v>33</v>
      </c>
    </row>
  </sheetData>
  <autoFilter ref="A17:V113" xr:uid="{0A196F75-36EC-473C-B754-D53AE29989FE}"/>
  <mergeCells count="17">
    <mergeCell ref="V14:V16"/>
    <mergeCell ref="E15:J15"/>
    <mergeCell ref="K15:P15"/>
    <mergeCell ref="E12:U12"/>
    <mergeCell ref="A14:A16"/>
    <mergeCell ref="B14:B16"/>
    <mergeCell ref="C14:C16"/>
    <mergeCell ref="D14:D16"/>
    <mergeCell ref="E14:P14"/>
    <mergeCell ref="Q14:U15"/>
    <mergeCell ref="T2:V2"/>
    <mergeCell ref="A3:V3"/>
    <mergeCell ref="E4:F4"/>
    <mergeCell ref="Q4:R4"/>
    <mergeCell ref="E7:Q7"/>
    <mergeCell ref="E9:F9"/>
    <mergeCell ref="Q9:R9"/>
  </mergeCells>
  <dataValidations count="1">
    <dataValidation type="textLength" operator="lessThanOrEqual" allowBlank="1" showInputMessage="1" showErrorMessage="1" errorTitle="Ошибка" error="Допускается ввод не более 900 символов!" sqref="B31:B55 IX31:IX55 ST31:ST55 ACP31:ACP55 AML31:AML55 AWH31:AWH55 BGD31:BGD55 BPZ31:BPZ55 BZV31:BZV55 CJR31:CJR55 CTN31:CTN55 DDJ31:DDJ55 DNF31:DNF55 DXB31:DXB55 EGX31:EGX55 EQT31:EQT55 FAP31:FAP55 FKL31:FKL55 FUH31:FUH55 GED31:GED55 GNZ31:GNZ55 GXV31:GXV55 HHR31:HHR55 HRN31:HRN55 IBJ31:IBJ55 ILF31:ILF55 IVB31:IVB55 JEX31:JEX55 JOT31:JOT55 JYP31:JYP55 KIL31:KIL55 KSH31:KSH55 LCD31:LCD55 LLZ31:LLZ55 LVV31:LVV55 MFR31:MFR55 MPN31:MPN55 MZJ31:MZJ55 NJF31:NJF55 NTB31:NTB55 OCX31:OCX55 OMT31:OMT55 OWP31:OWP55 PGL31:PGL55 PQH31:PQH55 QAD31:QAD55 QJZ31:QJZ55 QTV31:QTV55 RDR31:RDR55 RNN31:RNN55 RXJ31:RXJ55 SHF31:SHF55 SRB31:SRB55 TAX31:TAX55 TKT31:TKT55 TUP31:TUP55 UEL31:UEL55 UOH31:UOH55 UYD31:UYD55 VHZ31:VHZ55 VRV31:VRV55 WBR31:WBR55 WLN31:WLN55 WVJ31:WVJ55 B65567:B65591 IX65567:IX65591 ST65567:ST65591 ACP65567:ACP65591 AML65567:AML65591 AWH65567:AWH65591 BGD65567:BGD65591 BPZ65567:BPZ65591 BZV65567:BZV65591 CJR65567:CJR65591 CTN65567:CTN65591 DDJ65567:DDJ65591 DNF65567:DNF65591 DXB65567:DXB65591 EGX65567:EGX65591 EQT65567:EQT65591 FAP65567:FAP65591 FKL65567:FKL65591 FUH65567:FUH65591 GED65567:GED65591 GNZ65567:GNZ65591 GXV65567:GXV65591 HHR65567:HHR65591 HRN65567:HRN65591 IBJ65567:IBJ65591 ILF65567:ILF65591 IVB65567:IVB65591 JEX65567:JEX65591 JOT65567:JOT65591 JYP65567:JYP65591 KIL65567:KIL65591 KSH65567:KSH65591 LCD65567:LCD65591 LLZ65567:LLZ65591 LVV65567:LVV65591 MFR65567:MFR65591 MPN65567:MPN65591 MZJ65567:MZJ65591 NJF65567:NJF65591 NTB65567:NTB65591 OCX65567:OCX65591 OMT65567:OMT65591 OWP65567:OWP65591 PGL65567:PGL65591 PQH65567:PQH65591 QAD65567:QAD65591 QJZ65567:QJZ65591 QTV65567:QTV65591 RDR65567:RDR65591 RNN65567:RNN65591 RXJ65567:RXJ65591 SHF65567:SHF65591 SRB65567:SRB65591 TAX65567:TAX65591 TKT65567:TKT65591 TUP65567:TUP65591 UEL65567:UEL65591 UOH65567:UOH65591 UYD65567:UYD65591 VHZ65567:VHZ65591 VRV65567:VRV65591 WBR65567:WBR65591 WLN65567:WLN65591 WVJ65567:WVJ65591 B131103:B131127 IX131103:IX131127 ST131103:ST131127 ACP131103:ACP131127 AML131103:AML131127 AWH131103:AWH131127 BGD131103:BGD131127 BPZ131103:BPZ131127 BZV131103:BZV131127 CJR131103:CJR131127 CTN131103:CTN131127 DDJ131103:DDJ131127 DNF131103:DNF131127 DXB131103:DXB131127 EGX131103:EGX131127 EQT131103:EQT131127 FAP131103:FAP131127 FKL131103:FKL131127 FUH131103:FUH131127 GED131103:GED131127 GNZ131103:GNZ131127 GXV131103:GXV131127 HHR131103:HHR131127 HRN131103:HRN131127 IBJ131103:IBJ131127 ILF131103:ILF131127 IVB131103:IVB131127 JEX131103:JEX131127 JOT131103:JOT131127 JYP131103:JYP131127 KIL131103:KIL131127 KSH131103:KSH131127 LCD131103:LCD131127 LLZ131103:LLZ131127 LVV131103:LVV131127 MFR131103:MFR131127 MPN131103:MPN131127 MZJ131103:MZJ131127 NJF131103:NJF131127 NTB131103:NTB131127 OCX131103:OCX131127 OMT131103:OMT131127 OWP131103:OWP131127 PGL131103:PGL131127 PQH131103:PQH131127 QAD131103:QAD131127 QJZ131103:QJZ131127 QTV131103:QTV131127 RDR131103:RDR131127 RNN131103:RNN131127 RXJ131103:RXJ131127 SHF131103:SHF131127 SRB131103:SRB131127 TAX131103:TAX131127 TKT131103:TKT131127 TUP131103:TUP131127 UEL131103:UEL131127 UOH131103:UOH131127 UYD131103:UYD131127 VHZ131103:VHZ131127 VRV131103:VRV131127 WBR131103:WBR131127 WLN131103:WLN131127 WVJ131103:WVJ131127 B196639:B196663 IX196639:IX196663 ST196639:ST196663 ACP196639:ACP196663 AML196639:AML196663 AWH196639:AWH196663 BGD196639:BGD196663 BPZ196639:BPZ196663 BZV196639:BZV196663 CJR196639:CJR196663 CTN196639:CTN196663 DDJ196639:DDJ196663 DNF196639:DNF196663 DXB196639:DXB196663 EGX196639:EGX196663 EQT196639:EQT196663 FAP196639:FAP196663 FKL196639:FKL196663 FUH196639:FUH196663 GED196639:GED196663 GNZ196639:GNZ196663 GXV196639:GXV196663 HHR196639:HHR196663 HRN196639:HRN196663 IBJ196639:IBJ196663 ILF196639:ILF196663 IVB196639:IVB196663 JEX196639:JEX196663 JOT196639:JOT196663 JYP196639:JYP196663 KIL196639:KIL196663 KSH196639:KSH196663 LCD196639:LCD196663 LLZ196639:LLZ196663 LVV196639:LVV196663 MFR196639:MFR196663 MPN196639:MPN196663 MZJ196639:MZJ196663 NJF196639:NJF196663 NTB196639:NTB196663 OCX196639:OCX196663 OMT196639:OMT196663 OWP196639:OWP196663 PGL196639:PGL196663 PQH196639:PQH196663 QAD196639:QAD196663 QJZ196639:QJZ196663 QTV196639:QTV196663 RDR196639:RDR196663 RNN196639:RNN196663 RXJ196639:RXJ196663 SHF196639:SHF196663 SRB196639:SRB196663 TAX196639:TAX196663 TKT196639:TKT196663 TUP196639:TUP196663 UEL196639:UEL196663 UOH196639:UOH196663 UYD196639:UYD196663 VHZ196639:VHZ196663 VRV196639:VRV196663 WBR196639:WBR196663 WLN196639:WLN196663 WVJ196639:WVJ196663 B262175:B262199 IX262175:IX262199 ST262175:ST262199 ACP262175:ACP262199 AML262175:AML262199 AWH262175:AWH262199 BGD262175:BGD262199 BPZ262175:BPZ262199 BZV262175:BZV262199 CJR262175:CJR262199 CTN262175:CTN262199 DDJ262175:DDJ262199 DNF262175:DNF262199 DXB262175:DXB262199 EGX262175:EGX262199 EQT262175:EQT262199 FAP262175:FAP262199 FKL262175:FKL262199 FUH262175:FUH262199 GED262175:GED262199 GNZ262175:GNZ262199 GXV262175:GXV262199 HHR262175:HHR262199 HRN262175:HRN262199 IBJ262175:IBJ262199 ILF262175:ILF262199 IVB262175:IVB262199 JEX262175:JEX262199 JOT262175:JOT262199 JYP262175:JYP262199 KIL262175:KIL262199 KSH262175:KSH262199 LCD262175:LCD262199 LLZ262175:LLZ262199 LVV262175:LVV262199 MFR262175:MFR262199 MPN262175:MPN262199 MZJ262175:MZJ262199 NJF262175:NJF262199 NTB262175:NTB262199 OCX262175:OCX262199 OMT262175:OMT262199 OWP262175:OWP262199 PGL262175:PGL262199 PQH262175:PQH262199 QAD262175:QAD262199 QJZ262175:QJZ262199 QTV262175:QTV262199 RDR262175:RDR262199 RNN262175:RNN262199 RXJ262175:RXJ262199 SHF262175:SHF262199 SRB262175:SRB262199 TAX262175:TAX262199 TKT262175:TKT262199 TUP262175:TUP262199 UEL262175:UEL262199 UOH262175:UOH262199 UYD262175:UYD262199 VHZ262175:VHZ262199 VRV262175:VRV262199 WBR262175:WBR262199 WLN262175:WLN262199 WVJ262175:WVJ262199 B327711:B327735 IX327711:IX327735 ST327711:ST327735 ACP327711:ACP327735 AML327711:AML327735 AWH327711:AWH327735 BGD327711:BGD327735 BPZ327711:BPZ327735 BZV327711:BZV327735 CJR327711:CJR327735 CTN327711:CTN327735 DDJ327711:DDJ327735 DNF327711:DNF327735 DXB327711:DXB327735 EGX327711:EGX327735 EQT327711:EQT327735 FAP327711:FAP327735 FKL327711:FKL327735 FUH327711:FUH327735 GED327711:GED327735 GNZ327711:GNZ327735 GXV327711:GXV327735 HHR327711:HHR327735 HRN327711:HRN327735 IBJ327711:IBJ327735 ILF327711:ILF327735 IVB327711:IVB327735 JEX327711:JEX327735 JOT327711:JOT327735 JYP327711:JYP327735 KIL327711:KIL327735 KSH327711:KSH327735 LCD327711:LCD327735 LLZ327711:LLZ327735 LVV327711:LVV327735 MFR327711:MFR327735 MPN327711:MPN327735 MZJ327711:MZJ327735 NJF327711:NJF327735 NTB327711:NTB327735 OCX327711:OCX327735 OMT327711:OMT327735 OWP327711:OWP327735 PGL327711:PGL327735 PQH327711:PQH327735 QAD327711:QAD327735 QJZ327711:QJZ327735 QTV327711:QTV327735 RDR327711:RDR327735 RNN327711:RNN327735 RXJ327711:RXJ327735 SHF327711:SHF327735 SRB327711:SRB327735 TAX327711:TAX327735 TKT327711:TKT327735 TUP327711:TUP327735 UEL327711:UEL327735 UOH327711:UOH327735 UYD327711:UYD327735 VHZ327711:VHZ327735 VRV327711:VRV327735 WBR327711:WBR327735 WLN327711:WLN327735 WVJ327711:WVJ327735 B393247:B393271 IX393247:IX393271 ST393247:ST393271 ACP393247:ACP393271 AML393247:AML393271 AWH393247:AWH393271 BGD393247:BGD393271 BPZ393247:BPZ393271 BZV393247:BZV393271 CJR393247:CJR393271 CTN393247:CTN393271 DDJ393247:DDJ393271 DNF393247:DNF393271 DXB393247:DXB393271 EGX393247:EGX393271 EQT393247:EQT393271 FAP393247:FAP393271 FKL393247:FKL393271 FUH393247:FUH393271 GED393247:GED393271 GNZ393247:GNZ393271 GXV393247:GXV393271 HHR393247:HHR393271 HRN393247:HRN393271 IBJ393247:IBJ393271 ILF393247:ILF393271 IVB393247:IVB393271 JEX393247:JEX393271 JOT393247:JOT393271 JYP393247:JYP393271 KIL393247:KIL393271 KSH393247:KSH393271 LCD393247:LCD393271 LLZ393247:LLZ393271 LVV393247:LVV393271 MFR393247:MFR393271 MPN393247:MPN393271 MZJ393247:MZJ393271 NJF393247:NJF393271 NTB393247:NTB393271 OCX393247:OCX393271 OMT393247:OMT393271 OWP393247:OWP393271 PGL393247:PGL393271 PQH393247:PQH393271 QAD393247:QAD393271 QJZ393247:QJZ393271 QTV393247:QTV393271 RDR393247:RDR393271 RNN393247:RNN393271 RXJ393247:RXJ393271 SHF393247:SHF393271 SRB393247:SRB393271 TAX393247:TAX393271 TKT393247:TKT393271 TUP393247:TUP393271 UEL393247:UEL393271 UOH393247:UOH393271 UYD393247:UYD393271 VHZ393247:VHZ393271 VRV393247:VRV393271 WBR393247:WBR393271 WLN393247:WLN393271 WVJ393247:WVJ393271 B458783:B458807 IX458783:IX458807 ST458783:ST458807 ACP458783:ACP458807 AML458783:AML458807 AWH458783:AWH458807 BGD458783:BGD458807 BPZ458783:BPZ458807 BZV458783:BZV458807 CJR458783:CJR458807 CTN458783:CTN458807 DDJ458783:DDJ458807 DNF458783:DNF458807 DXB458783:DXB458807 EGX458783:EGX458807 EQT458783:EQT458807 FAP458783:FAP458807 FKL458783:FKL458807 FUH458783:FUH458807 GED458783:GED458807 GNZ458783:GNZ458807 GXV458783:GXV458807 HHR458783:HHR458807 HRN458783:HRN458807 IBJ458783:IBJ458807 ILF458783:ILF458807 IVB458783:IVB458807 JEX458783:JEX458807 JOT458783:JOT458807 JYP458783:JYP458807 KIL458783:KIL458807 KSH458783:KSH458807 LCD458783:LCD458807 LLZ458783:LLZ458807 LVV458783:LVV458807 MFR458783:MFR458807 MPN458783:MPN458807 MZJ458783:MZJ458807 NJF458783:NJF458807 NTB458783:NTB458807 OCX458783:OCX458807 OMT458783:OMT458807 OWP458783:OWP458807 PGL458783:PGL458807 PQH458783:PQH458807 QAD458783:QAD458807 QJZ458783:QJZ458807 QTV458783:QTV458807 RDR458783:RDR458807 RNN458783:RNN458807 RXJ458783:RXJ458807 SHF458783:SHF458807 SRB458783:SRB458807 TAX458783:TAX458807 TKT458783:TKT458807 TUP458783:TUP458807 UEL458783:UEL458807 UOH458783:UOH458807 UYD458783:UYD458807 VHZ458783:VHZ458807 VRV458783:VRV458807 WBR458783:WBR458807 WLN458783:WLN458807 WVJ458783:WVJ458807 B524319:B524343 IX524319:IX524343 ST524319:ST524343 ACP524319:ACP524343 AML524319:AML524343 AWH524319:AWH524343 BGD524319:BGD524343 BPZ524319:BPZ524343 BZV524319:BZV524343 CJR524319:CJR524343 CTN524319:CTN524343 DDJ524319:DDJ524343 DNF524319:DNF524343 DXB524319:DXB524343 EGX524319:EGX524343 EQT524319:EQT524343 FAP524319:FAP524343 FKL524319:FKL524343 FUH524319:FUH524343 GED524319:GED524343 GNZ524319:GNZ524343 GXV524319:GXV524343 HHR524319:HHR524343 HRN524319:HRN524343 IBJ524319:IBJ524343 ILF524319:ILF524343 IVB524319:IVB524343 JEX524319:JEX524343 JOT524319:JOT524343 JYP524319:JYP524343 KIL524319:KIL524343 KSH524319:KSH524343 LCD524319:LCD524343 LLZ524319:LLZ524343 LVV524319:LVV524343 MFR524319:MFR524343 MPN524319:MPN524343 MZJ524319:MZJ524343 NJF524319:NJF524343 NTB524319:NTB524343 OCX524319:OCX524343 OMT524319:OMT524343 OWP524319:OWP524343 PGL524319:PGL524343 PQH524319:PQH524343 QAD524319:QAD524343 QJZ524319:QJZ524343 QTV524319:QTV524343 RDR524319:RDR524343 RNN524319:RNN524343 RXJ524319:RXJ524343 SHF524319:SHF524343 SRB524319:SRB524343 TAX524319:TAX524343 TKT524319:TKT524343 TUP524319:TUP524343 UEL524319:UEL524343 UOH524319:UOH524343 UYD524319:UYD524343 VHZ524319:VHZ524343 VRV524319:VRV524343 WBR524319:WBR524343 WLN524319:WLN524343 WVJ524319:WVJ524343 B589855:B589879 IX589855:IX589879 ST589855:ST589879 ACP589855:ACP589879 AML589855:AML589879 AWH589855:AWH589879 BGD589855:BGD589879 BPZ589855:BPZ589879 BZV589855:BZV589879 CJR589855:CJR589879 CTN589855:CTN589879 DDJ589855:DDJ589879 DNF589855:DNF589879 DXB589855:DXB589879 EGX589855:EGX589879 EQT589855:EQT589879 FAP589855:FAP589879 FKL589855:FKL589879 FUH589855:FUH589879 GED589855:GED589879 GNZ589855:GNZ589879 GXV589855:GXV589879 HHR589855:HHR589879 HRN589855:HRN589879 IBJ589855:IBJ589879 ILF589855:ILF589879 IVB589855:IVB589879 JEX589855:JEX589879 JOT589855:JOT589879 JYP589855:JYP589879 KIL589855:KIL589879 KSH589855:KSH589879 LCD589855:LCD589879 LLZ589855:LLZ589879 LVV589855:LVV589879 MFR589855:MFR589879 MPN589855:MPN589879 MZJ589855:MZJ589879 NJF589855:NJF589879 NTB589855:NTB589879 OCX589855:OCX589879 OMT589855:OMT589879 OWP589855:OWP589879 PGL589855:PGL589879 PQH589855:PQH589879 QAD589855:QAD589879 QJZ589855:QJZ589879 QTV589855:QTV589879 RDR589855:RDR589879 RNN589855:RNN589879 RXJ589855:RXJ589879 SHF589855:SHF589879 SRB589855:SRB589879 TAX589855:TAX589879 TKT589855:TKT589879 TUP589855:TUP589879 UEL589855:UEL589879 UOH589855:UOH589879 UYD589855:UYD589879 VHZ589855:VHZ589879 VRV589855:VRV589879 WBR589855:WBR589879 WLN589855:WLN589879 WVJ589855:WVJ589879 B655391:B655415 IX655391:IX655415 ST655391:ST655415 ACP655391:ACP655415 AML655391:AML655415 AWH655391:AWH655415 BGD655391:BGD655415 BPZ655391:BPZ655415 BZV655391:BZV655415 CJR655391:CJR655415 CTN655391:CTN655415 DDJ655391:DDJ655415 DNF655391:DNF655415 DXB655391:DXB655415 EGX655391:EGX655415 EQT655391:EQT655415 FAP655391:FAP655415 FKL655391:FKL655415 FUH655391:FUH655415 GED655391:GED655415 GNZ655391:GNZ655415 GXV655391:GXV655415 HHR655391:HHR655415 HRN655391:HRN655415 IBJ655391:IBJ655415 ILF655391:ILF655415 IVB655391:IVB655415 JEX655391:JEX655415 JOT655391:JOT655415 JYP655391:JYP655415 KIL655391:KIL655415 KSH655391:KSH655415 LCD655391:LCD655415 LLZ655391:LLZ655415 LVV655391:LVV655415 MFR655391:MFR655415 MPN655391:MPN655415 MZJ655391:MZJ655415 NJF655391:NJF655415 NTB655391:NTB655415 OCX655391:OCX655415 OMT655391:OMT655415 OWP655391:OWP655415 PGL655391:PGL655415 PQH655391:PQH655415 QAD655391:QAD655415 QJZ655391:QJZ655415 QTV655391:QTV655415 RDR655391:RDR655415 RNN655391:RNN655415 RXJ655391:RXJ655415 SHF655391:SHF655415 SRB655391:SRB655415 TAX655391:TAX655415 TKT655391:TKT655415 TUP655391:TUP655415 UEL655391:UEL655415 UOH655391:UOH655415 UYD655391:UYD655415 VHZ655391:VHZ655415 VRV655391:VRV655415 WBR655391:WBR655415 WLN655391:WLN655415 WVJ655391:WVJ655415 B720927:B720951 IX720927:IX720951 ST720927:ST720951 ACP720927:ACP720951 AML720927:AML720951 AWH720927:AWH720951 BGD720927:BGD720951 BPZ720927:BPZ720951 BZV720927:BZV720951 CJR720927:CJR720951 CTN720927:CTN720951 DDJ720927:DDJ720951 DNF720927:DNF720951 DXB720927:DXB720951 EGX720927:EGX720951 EQT720927:EQT720951 FAP720927:FAP720951 FKL720927:FKL720951 FUH720927:FUH720951 GED720927:GED720951 GNZ720927:GNZ720951 GXV720927:GXV720951 HHR720927:HHR720951 HRN720927:HRN720951 IBJ720927:IBJ720951 ILF720927:ILF720951 IVB720927:IVB720951 JEX720927:JEX720951 JOT720927:JOT720951 JYP720927:JYP720951 KIL720927:KIL720951 KSH720927:KSH720951 LCD720927:LCD720951 LLZ720927:LLZ720951 LVV720927:LVV720951 MFR720927:MFR720951 MPN720927:MPN720951 MZJ720927:MZJ720951 NJF720927:NJF720951 NTB720927:NTB720951 OCX720927:OCX720951 OMT720927:OMT720951 OWP720927:OWP720951 PGL720927:PGL720951 PQH720927:PQH720951 QAD720927:QAD720951 QJZ720927:QJZ720951 QTV720927:QTV720951 RDR720927:RDR720951 RNN720927:RNN720951 RXJ720927:RXJ720951 SHF720927:SHF720951 SRB720927:SRB720951 TAX720927:TAX720951 TKT720927:TKT720951 TUP720927:TUP720951 UEL720927:UEL720951 UOH720927:UOH720951 UYD720927:UYD720951 VHZ720927:VHZ720951 VRV720927:VRV720951 WBR720927:WBR720951 WLN720927:WLN720951 WVJ720927:WVJ720951 B786463:B786487 IX786463:IX786487 ST786463:ST786487 ACP786463:ACP786487 AML786463:AML786487 AWH786463:AWH786487 BGD786463:BGD786487 BPZ786463:BPZ786487 BZV786463:BZV786487 CJR786463:CJR786487 CTN786463:CTN786487 DDJ786463:DDJ786487 DNF786463:DNF786487 DXB786463:DXB786487 EGX786463:EGX786487 EQT786463:EQT786487 FAP786463:FAP786487 FKL786463:FKL786487 FUH786463:FUH786487 GED786463:GED786487 GNZ786463:GNZ786487 GXV786463:GXV786487 HHR786463:HHR786487 HRN786463:HRN786487 IBJ786463:IBJ786487 ILF786463:ILF786487 IVB786463:IVB786487 JEX786463:JEX786487 JOT786463:JOT786487 JYP786463:JYP786487 KIL786463:KIL786487 KSH786463:KSH786487 LCD786463:LCD786487 LLZ786463:LLZ786487 LVV786463:LVV786487 MFR786463:MFR786487 MPN786463:MPN786487 MZJ786463:MZJ786487 NJF786463:NJF786487 NTB786463:NTB786487 OCX786463:OCX786487 OMT786463:OMT786487 OWP786463:OWP786487 PGL786463:PGL786487 PQH786463:PQH786487 QAD786463:QAD786487 QJZ786463:QJZ786487 QTV786463:QTV786487 RDR786463:RDR786487 RNN786463:RNN786487 RXJ786463:RXJ786487 SHF786463:SHF786487 SRB786463:SRB786487 TAX786463:TAX786487 TKT786463:TKT786487 TUP786463:TUP786487 UEL786463:UEL786487 UOH786463:UOH786487 UYD786463:UYD786487 VHZ786463:VHZ786487 VRV786463:VRV786487 WBR786463:WBR786487 WLN786463:WLN786487 WVJ786463:WVJ786487 B851999:B852023 IX851999:IX852023 ST851999:ST852023 ACP851999:ACP852023 AML851999:AML852023 AWH851999:AWH852023 BGD851999:BGD852023 BPZ851999:BPZ852023 BZV851999:BZV852023 CJR851999:CJR852023 CTN851999:CTN852023 DDJ851999:DDJ852023 DNF851999:DNF852023 DXB851999:DXB852023 EGX851999:EGX852023 EQT851999:EQT852023 FAP851999:FAP852023 FKL851999:FKL852023 FUH851999:FUH852023 GED851999:GED852023 GNZ851999:GNZ852023 GXV851999:GXV852023 HHR851999:HHR852023 HRN851999:HRN852023 IBJ851999:IBJ852023 ILF851999:ILF852023 IVB851999:IVB852023 JEX851999:JEX852023 JOT851999:JOT852023 JYP851999:JYP852023 KIL851999:KIL852023 KSH851999:KSH852023 LCD851999:LCD852023 LLZ851999:LLZ852023 LVV851999:LVV852023 MFR851999:MFR852023 MPN851999:MPN852023 MZJ851999:MZJ852023 NJF851999:NJF852023 NTB851999:NTB852023 OCX851999:OCX852023 OMT851999:OMT852023 OWP851999:OWP852023 PGL851999:PGL852023 PQH851999:PQH852023 QAD851999:QAD852023 QJZ851999:QJZ852023 QTV851999:QTV852023 RDR851999:RDR852023 RNN851999:RNN852023 RXJ851999:RXJ852023 SHF851999:SHF852023 SRB851999:SRB852023 TAX851999:TAX852023 TKT851999:TKT852023 TUP851999:TUP852023 UEL851999:UEL852023 UOH851999:UOH852023 UYD851999:UYD852023 VHZ851999:VHZ852023 VRV851999:VRV852023 WBR851999:WBR852023 WLN851999:WLN852023 WVJ851999:WVJ852023 B917535:B917559 IX917535:IX917559 ST917535:ST917559 ACP917535:ACP917559 AML917535:AML917559 AWH917535:AWH917559 BGD917535:BGD917559 BPZ917535:BPZ917559 BZV917535:BZV917559 CJR917535:CJR917559 CTN917535:CTN917559 DDJ917535:DDJ917559 DNF917535:DNF917559 DXB917535:DXB917559 EGX917535:EGX917559 EQT917535:EQT917559 FAP917535:FAP917559 FKL917535:FKL917559 FUH917535:FUH917559 GED917535:GED917559 GNZ917535:GNZ917559 GXV917535:GXV917559 HHR917535:HHR917559 HRN917535:HRN917559 IBJ917535:IBJ917559 ILF917535:ILF917559 IVB917535:IVB917559 JEX917535:JEX917559 JOT917535:JOT917559 JYP917535:JYP917559 KIL917535:KIL917559 KSH917535:KSH917559 LCD917535:LCD917559 LLZ917535:LLZ917559 LVV917535:LVV917559 MFR917535:MFR917559 MPN917535:MPN917559 MZJ917535:MZJ917559 NJF917535:NJF917559 NTB917535:NTB917559 OCX917535:OCX917559 OMT917535:OMT917559 OWP917535:OWP917559 PGL917535:PGL917559 PQH917535:PQH917559 QAD917535:QAD917559 QJZ917535:QJZ917559 QTV917535:QTV917559 RDR917535:RDR917559 RNN917535:RNN917559 RXJ917535:RXJ917559 SHF917535:SHF917559 SRB917535:SRB917559 TAX917535:TAX917559 TKT917535:TKT917559 TUP917535:TUP917559 UEL917535:UEL917559 UOH917535:UOH917559 UYD917535:UYD917559 VHZ917535:VHZ917559 VRV917535:VRV917559 WBR917535:WBR917559 WLN917535:WLN917559 WVJ917535:WVJ917559 B983071:B983095 IX983071:IX983095 ST983071:ST983095 ACP983071:ACP983095 AML983071:AML983095 AWH983071:AWH983095 BGD983071:BGD983095 BPZ983071:BPZ983095 BZV983071:BZV983095 CJR983071:CJR983095 CTN983071:CTN983095 DDJ983071:DDJ983095 DNF983071:DNF983095 DXB983071:DXB983095 EGX983071:EGX983095 EQT983071:EQT983095 FAP983071:FAP983095 FKL983071:FKL983095 FUH983071:FUH983095 GED983071:GED983095 GNZ983071:GNZ983095 GXV983071:GXV983095 HHR983071:HHR983095 HRN983071:HRN983095 IBJ983071:IBJ983095 ILF983071:ILF983095 IVB983071:IVB983095 JEX983071:JEX983095 JOT983071:JOT983095 JYP983071:JYP983095 KIL983071:KIL983095 KSH983071:KSH983095 LCD983071:LCD983095 LLZ983071:LLZ983095 LVV983071:LVV983095 MFR983071:MFR983095 MPN983071:MPN983095 MZJ983071:MZJ983095 NJF983071:NJF983095 NTB983071:NTB983095 OCX983071:OCX983095 OMT983071:OMT983095 OWP983071:OWP983095 PGL983071:PGL983095 PQH983071:PQH983095 QAD983071:QAD983095 QJZ983071:QJZ983095 QTV983071:QTV983095 RDR983071:RDR983095 RNN983071:RNN983095 RXJ983071:RXJ983095 SHF983071:SHF983095 SRB983071:SRB983095 TAX983071:TAX983095 TKT983071:TKT983095 TUP983071:TUP983095 UEL983071:UEL983095 UOH983071:UOH983095 UYD983071:UYD983095 VHZ983071:VHZ983095 VRV983071:VRV983095 WBR983071:WBR983095 WLN983071:WLN983095 WVJ983071:WVJ983095" xr:uid="{16002854-D084-4AAF-BA07-33A7FE120FB9}">
      <formula1>900</formula1>
    </dataValidation>
  </dataValidations>
  <pageMargins left="0.70866141732283472" right="0.70866141732283472" top="0.74803149606299213" bottom="0.74803149606299213" header="0.31496062992125984" footer="0.31496062992125984"/>
  <pageSetup paperSize="9" scale="59" fitToHeight="2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HAUS</dc:creator>
  <cp:lastModifiedBy>HAUS</cp:lastModifiedBy>
  <dcterms:created xsi:type="dcterms:W3CDTF">2026-04-14T00:44:19Z</dcterms:created>
  <dcterms:modified xsi:type="dcterms:W3CDTF">2026-04-14T00:47:03Z</dcterms:modified>
</cp:coreProperties>
</file>